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ndows\Dropbox (Polo Planejamento)\01. Projetos\P043 - PAM-TL\Enviados\"/>
    </mc:Choice>
  </mc:AlternateContent>
  <xr:revisionPtr revIDLastSave="0" documentId="13_ncr:1_{B5FAFEC2-F20F-42E8-BF68-E65D95CB3A1E}" xr6:coauthVersionLast="40" xr6:coauthVersionMax="40" xr10:uidLastSave="{00000000-0000-0000-0000-000000000000}"/>
  <bookViews>
    <workbookView xWindow="0" yWindow="0" windowWidth="19200" windowHeight="5775" activeTab="2" xr2:uid="{CC496BBF-A7D3-4C41-B7E1-7479F76548B7}"/>
  </bookViews>
  <sheets>
    <sheet name="Todos Indicadores Estudados" sheetId="2" r:id="rId1"/>
    <sheet name="Classificação Indicadores" sheetId="3" r:id="rId2"/>
    <sheet name="Detalhamento de Indicadores F3" sheetId="1" r:id="rId3"/>
  </sheets>
  <externalReferences>
    <externalReference r:id="rId4"/>
  </externalReferences>
  <definedNames>
    <definedName name="_xlnm._FilterDatabase" localSheetId="1" hidden="1">'Classificação Indicadores'!$A$5:$AC$73</definedName>
    <definedName name="_xlchart.v1.0" hidden="1">'[1]Geral Por Media'!$T$2:$T$69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73" i="3" l="1"/>
  <c r="AB73" i="3"/>
  <c r="AA73" i="3"/>
  <c r="Z73" i="3"/>
  <c r="T73" i="3"/>
  <c r="S73" i="3"/>
  <c r="R73" i="3"/>
  <c r="AC72" i="3"/>
  <c r="AB72" i="3"/>
  <c r="AA72" i="3"/>
  <c r="Z72" i="3"/>
  <c r="T72" i="3"/>
  <c r="S72" i="3"/>
  <c r="R72" i="3"/>
  <c r="AC71" i="3"/>
  <c r="AB71" i="3"/>
  <c r="AA71" i="3"/>
  <c r="Z71" i="3"/>
  <c r="T71" i="3"/>
  <c r="S71" i="3"/>
  <c r="R71" i="3"/>
  <c r="AC70" i="3"/>
  <c r="AB70" i="3"/>
  <c r="AA70" i="3"/>
  <c r="Z70" i="3"/>
  <c r="T70" i="3"/>
  <c r="S70" i="3"/>
  <c r="R70" i="3"/>
  <c r="AC69" i="3"/>
  <c r="AB69" i="3"/>
  <c r="AA69" i="3"/>
  <c r="Z69" i="3"/>
  <c r="T69" i="3"/>
  <c r="S69" i="3"/>
  <c r="R69" i="3"/>
  <c r="AC68" i="3"/>
  <c r="AB68" i="3"/>
  <c r="AA68" i="3"/>
  <c r="Z68" i="3"/>
  <c r="T68" i="3"/>
  <c r="S68" i="3"/>
  <c r="R68" i="3"/>
  <c r="AC67" i="3"/>
  <c r="AB67" i="3"/>
  <c r="AA67" i="3"/>
  <c r="Z67" i="3"/>
  <c r="T67" i="3"/>
  <c r="S67" i="3"/>
  <c r="R67" i="3"/>
  <c r="AC66" i="3"/>
  <c r="AB66" i="3"/>
  <c r="AA66" i="3"/>
  <c r="Z66" i="3"/>
  <c r="T66" i="3"/>
  <c r="S66" i="3"/>
  <c r="R66" i="3"/>
  <c r="AC65" i="3"/>
  <c r="AB65" i="3"/>
  <c r="AA65" i="3"/>
  <c r="Z65" i="3"/>
  <c r="T65" i="3"/>
  <c r="S65" i="3"/>
  <c r="R65" i="3"/>
  <c r="AC64" i="3"/>
  <c r="AB64" i="3"/>
  <c r="AA64" i="3"/>
  <c r="Z64" i="3"/>
  <c r="T64" i="3"/>
  <c r="S64" i="3"/>
  <c r="R64" i="3"/>
  <c r="AC63" i="3"/>
  <c r="AB63" i="3"/>
  <c r="AA63" i="3"/>
  <c r="Z63" i="3"/>
  <c r="T63" i="3"/>
  <c r="S63" i="3"/>
  <c r="R63" i="3"/>
  <c r="AC62" i="3"/>
  <c r="AB62" i="3"/>
  <c r="AA62" i="3"/>
  <c r="Z62" i="3"/>
  <c r="T62" i="3"/>
  <c r="S62" i="3"/>
  <c r="R62" i="3"/>
  <c r="AC61" i="3"/>
  <c r="AB61" i="3"/>
  <c r="AA61" i="3"/>
  <c r="Z61" i="3"/>
  <c r="T61" i="3"/>
  <c r="S61" i="3"/>
  <c r="R61" i="3"/>
  <c r="AC60" i="3"/>
  <c r="AB60" i="3"/>
  <c r="AA60" i="3"/>
  <c r="Z60" i="3"/>
  <c r="T60" i="3"/>
  <c r="S60" i="3"/>
  <c r="R60" i="3"/>
  <c r="AC59" i="3"/>
  <c r="AB59" i="3"/>
  <c r="AA59" i="3"/>
  <c r="Z59" i="3"/>
  <c r="T59" i="3"/>
  <c r="S59" i="3"/>
  <c r="R59" i="3"/>
  <c r="AC58" i="3"/>
  <c r="AB58" i="3"/>
  <c r="AA58" i="3"/>
  <c r="Z58" i="3"/>
  <c r="T58" i="3"/>
  <c r="S58" i="3"/>
  <c r="R58" i="3"/>
  <c r="AC57" i="3"/>
  <c r="AB57" i="3"/>
  <c r="AA57" i="3"/>
  <c r="Z57" i="3"/>
  <c r="T57" i="3"/>
  <c r="S57" i="3"/>
  <c r="R57" i="3"/>
  <c r="AC56" i="3"/>
  <c r="AB56" i="3"/>
  <c r="AA56" i="3"/>
  <c r="Z56" i="3"/>
  <c r="T56" i="3"/>
  <c r="S56" i="3"/>
  <c r="R56" i="3"/>
  <c r="AC55" i="3"/>
  <c r="AB55" i="3"/>
  <c r="AA55" i="3"/>
  <c r="Z55" i="3"/>
  <c r="T55" i="3"/>
  <c r="S55" i="3"/>
  <c r="R55" i="3"/>
  <c r="AC54" i="3"/>
  <c r="AB54" i="3"/>
  <c r="AA54" i="3"/>
  <c r="Z54" i="3"/>
  <c r="T54" i="3"/>
  <c r="S54" i="3"/>
  <c r="R54" i="3"/>
  <c r="AC53" i="3"/>
  <c r="AB53" i="3"/>
  <c r="AA53" i="3"/>
  <c r="Z53" i="3"/>
  <c r="T53" i="3"/>
  <c r="S53" i="3"/>
  <c r="R53" i="3"/>
  <c r="AC52" i="3"/>
  <c r="AB52" i="3"/>
  <c r="AA52" i="3"/>
  <c r="Z52" i="3"/>
  <c r="T52" i="3"/>
  <c r="S52" i="3"/>
  <c r="R52" i="3"/>
  <c r="AC51" i="3"/>
  <c r="AB51" i="3"/>
  <c r="AA51" i="3"/>
  <c r="Z51" i="3"/>
  <c r="T51" i="3"/>
  <c r="S51" i="3"/>
  <c r="R51" i="3"/>
  <c r="AC50" i="3"/>
  <c r="AB50" i="3"/>
  <c r="AA50" i="3"/>
  <c r="Z50" i="3"/>
  <c r="T50" i="3"/>
  <c r="S50" i="3"/>
  <c r="R50" i="3"/>
  <c r="AC49" i="3"/>
  <c r="AB49" i="3"/>
  <c r="AA49" i="3"/>
  <c r="Z49" i="3"/>
  <c r="T49" i="3"/>
  <c r="S49" i="3"/>
  <c r="R49" i="3"/>
  <c r="AC48" i="3"/>
  <c r="AB48" i="3"/>
  <c r="AA48" i="3"/>
  <c r="Z48" i="3"/>
  <c r="T48" i="3"/>
  <c r="S48" i="3"/>
  <c r="R48" i="3"/>
  <c r="AC47" i="3"/>
  <c r="AB47" i="3"/>
  <c r="AA47" i="3"/>
  <c r="Z47" i="3"/>
  <c r="T47" i="3"/>
  <c r="S47" i="3"/>
  <c r="R47" i="3"/>
  <c r="AC46" i="3"/>
  <c r="AB46" i="3"/>
  <c r="AA46" i="3"/>
  <c r="Z46" i="3"/>
  <c r="T46" i="3"/>
  <c r="S46" i="3"/>
  <c r="R46" i="3"/>
  <c r="AC45" i="3"/>
  <c r="AB45" i="3"/>
  <c r="AA45" i="3"/>
  <c r="Z45" i="3"/>
  <c r="T45" i="3"/>
  <c r="S45" i="3"/>
  <c r="R45" i="3"/>
  <c r="AC44" i="3"/>
  <c r="AB44" i="3"/>
  <c r="AA44" i="3"/>
  <c r="Z44" i="3"/>
  <c r="T44" i="3"/>
  <c r="S44" i="3"/>
  <c r="R44" i="3"/>
  <c r="AC43" i="3"/>
  <c r="AB43" i="3"/>
  <c r="AA43" i="3"/>
  <c r="Z43" i="3"/>
  <c r="T43" i="3"/>
  <c r="S43" i="3"/>
  <c r="R43" i="3"/>
  <c r="AC42" i="3"/>
  <c r="AB42" i="3"/>
  <c r="AA42" i="3"/>
  <c r="Z42" i="3"/>
  <c r="T42" i="3"/>
  <c r="S42" i="3"/>
  <c r="R42" i="3"/>
  <c r="AC41" i="3"/>
  <c r="AB41" i="3"/>
  <c r="AA41" i="3"/>
  <c r="Z41" i="3"/>
  <c r="T41" i="3"/>
  <c r="S41" i="3"/>
  <c r="R41" i="3"/>
  <c r="AC40" i="3"/>
  <c r="AB40" i="3"/>
  <c r="AA40" i="3"/>
  <c r="Z40" i="3"/>
  <c r="T40" i="3"/>
  <c r="S40" i="3"/>
  <c r="R40" i="3"/>
  <c r="AC39" i="3"/>
  <c r="AB39" i="3"/>
  <c r="AA39" i="3"/>
  <c r="Z39" i="3"/>
  <c r="T39" i="3"/>
  <c r="S39" i="3"/>
  <c r="R39" i="3"/>
  <c r="AC38" i="3"/>
  <c r="AB38" i="3"/>
  <c r="AA38" i="3"/>
  <c r="Z38" i="3"/>
  <c r="T38" i="3"/>
  <c r="S38" i="3"/>
  <c r="R38" i="3"/>
  <c r="AC37" i="3"/>
  <c r="AB37" i="3"/>
  <c r="AA37" i="3"/>
  <c r="Z37" i="3"/>
  <c r="T37" i="3"/>
  <c r="S37" i="3"/>
  <c r="R37" i="3"/>
  <c r="AC36" i="3"/>
  <c r="AB36" i="3"/>
  <c r="AA36" i="3"/>
  <c r="Z36" i="3"/>
  <c r="T36" i="3"/>
  <c r="S36" i="3"/>
  <c r="R36" i="3"/>
  <c r="AC35" i="3"/>
  <c r="AB35" i="3"/>
  <c r="AA35" i="3"/>
  <c r="Z35" i="3"/>
  <c r="T35" i="3"/>
  <c r="S35" i="3"/>
  <c r="R35" i="3"/>
  <c r="AC34" i="3"/>
  <c r="AB34" i="3"/>
  <c r="AA34" i="3"/>
  <c r="Z34" i="3"/>
  <c r="T34" i="3"/>
  <c r="S34" i="3"/>
  <c r="R34" i="3"/>
  <c r="AC33" i="3"/>
  <c r="AB33" i="3"/>
  <c r="AA33" i="3"/>
  <c r="Z33" i="3"/>
  <c r="T33" i="3"/>
  <c r="S33" i="3"/>
  <c r="R33" i="3"/>
  <c r="AC32" i="3"/>
  <c r="AB32" i="3"/>
  <c r="AA32" i="3"/>
  <c r="Z32" i="3"/>
  <c r="T32" i="3"/>
  <c r="S32" i="3"/>
  <c r="R32" i="3"/>
  <c r="AC31" i="3"/>
  <c r="AB31" i="3"/>
  <c r="AA31" i="3"/>
  <c r="Z31" i="3"/>
  <c r="T31" i="3"/>
  <c r="S31" i="3"/>
  <c r="R31" i="3"/>
  <c r="AC30" i="3"/>
  <c r="AB30" i="3"/>
  <c r="AA30" i="3"/>
  <c r="Z30" i="3"/>
  <c r="T30" i="3"/>
  <c r="S30" i="3"/>
  <c r="R30" i="3"/>
  <c r="AC29" i="3"/>
  <c r="AB29" i="3"/>
  <c r="AA29" i="3"/>
  <c r="Z29" i="3"/>
  <c r="T29" i="3"/>
  <c r="S29" i="3"/>
  <c r="R29" i="3"/>
  <c r="AC28" i="3"/>
  <c r="AB28" i="3"/>
  <c r="AA28" i="3"/>
  <c r="Z28" i="3"/>
  <c r="T28" i="3"/>
  <c r="S28" i="3"/>
  <c r="R28" i="3"/>
  <c r="AC27" i="3"/>
  <c r="AB27" i="3"/>
  <c r="AA27" i="3"/>
  <c r="Z27" i="3"/>
  <c r="T27" i="3"/>
  <c r="S27" i="3"/>
  <c r="R27" i="3"/>
  <c r="AC26" i="3"/>
  <c r="AB26" i="3"/>
  <c r="AA26" i="3"/>
  <c r="Z26" i="3"/>
  <c r="T26" i="3"/>
  <c r="S26" i="3"/>
  <c r="R26" i="3"/>
  <c r="AC25" i="3"/>
  <c r="AB25" i="3"/>
  <c r="AA25" i="3"/>
  <c r="Z25" i="3"/>
  <c r="T25" i="3"/>
  <c r="S25" i="3"/>
  <c r="R25" i="3"/>
  <c r="AC24" i="3"/>
  <c r="AB24" i="3"/>
  <c r="AA24" i="3"/>
  <c r="Z24" i="3"/>
  <c r="T24" i="3"/>
  <c r="S24" i="3"/>
  <c r="R24" i="3"/>
  <c r="AC23" i="3"/>
  <c r="AB23" i="3"/>
  <c r="AA23" i="3"/>
  <c r="Z23" i="3"/>
  <c r="T23" i="3"/>
  <c r="S23" i="3"/>
  <c r="R23" i="3"/>
  <c r="AC22" i="3"/>
  <c r="AB22" i="3"/>
  <c r="AA22" i="3"/>
  <c r="Z22" i="3"/>
  <c r="T22" i="3"/>
  <c r="S22" i="3"/>
  <c r="R22" i="3"/>
  <c r="AC21" i="3"/>
  <c r="AB21" i="3"/>
  <c r="AA21" i="3"/>
  <c r="Z21" i="3"/>
  <c r="T21" i="3"/>
  <c r="S21" i="3"/>
  <c r="R21" i="3"/>
  <c r="AC20" i="3"/>
  <c r="AB20" i="3"/>
  <c r="AA20" i="3"/>
  <c r="Z20" i="3"/>
  <c r="T20" i="3"/>
  <c r="S20" i="3"/>
  <c r="R20" i="3"/>
  <c r="AC19" i="3"/>
  <c r="AB19" i="3"/>
  <c r="AA19" i="3"/>
  <c r="Z19" i="3"/>
  <c r="T19" i="3"/>
  <c r="S19" i="3"/>
  <c r="R19" i="3"/>
  <c r="AC18" i="3"/>
  <c r="AB18" i="3"/>
  <c r="AA18" i="3"/>
  <c r="Z18" i="3"/>
  <c r="T18" i="3"/>
  <c r="S18" i="3"/>
  <c r="R18" i="3"/>
  <c r="AC17" i="3"/>
  <c r="AB17" i="3"/>
  <c r="AA17" i="3"/>
  <c r="Z17" i="3"/>
  <c r="T17" i="3"/>
  <c r="S17" i="3"/>
  <c r="R17" i="3"/>
  <c r="AC16" i="3"/>
  <c r="AB16" i="3"/>
  <c r="AA16" i="3"/>
  <c r="Z16" i="3"/>
  <c r="T16" i="3"/>
  <c r="S16" i="3"/>
  <c r="R16" i="3"/>
  <c r="AC15" i="3"/>
  <c r="AB15" i="3"/>
  <c r="AA15" i="3"/>
  <c r="Z15" i="3"/>
  <c r="T15" i="3"/>
  <c r="S15" i="3"/>
  <c r="R15" i="3"/>
  <c r="AC14" i="3"/>
  <c r="AB14" i="3"/>
  <c r="AA14" i="3"/>
  <c r="Z14" i="3"/>
  <c r="T14" i="3"/>
  <c r="S14" i="3"/>
  <c r="R14" i="3"/>
  <c r="AC13" i="3"/>
  <c r="AB13" i="3"/>
  <c r="AA13" i="3"/>
  <c r="Z13" i="3"/>
  <c r="T13" i="3"/>
  <c r="S13" i="3"/>
  <c r="R13" i="3"/>
  <c r="AC12" i="3"/>
  <c r="AB12" i="3"/>
  <c r="AA12" i="3"/>
  <c r="Z12" i="3"/>
  <c r="T12" i="3"/>
  <c r="S12" i="3"/>
  <c r="R12" i="3"/>
  <c r="AC11" i="3"/>
  <c r="AB11" i="3"/>
  <c r="AA11" i="3"/>
  <c r="Z11" i="3"/>
  <c r="T11" i="3"/>
  <c r="S11" i="3"/>
  <c r="R11" i="3"/>
  <c r="AC10" i="3"/>
  <c r="AB10" i="3"/>
  <c r="AA10" i="3"/>
  <c r="Z10" i="3"/>
  <c r="T10" i="3"/>
  <c r="S10" i="3"/>
  <c r="R10" i="3"/>
  <c r="AC9" i="3"/>
  <c r="AB9" i="3"/>
  <c r="AA9" i="3"/>
  <c r="Z9" i="3"/>
  <c r="T9" i="3"/>
  <c r="S9" i="3"/>
  <c r="R9" i="3"/>
  <c r="AC8" i="3"/>
  <c r="AB8" i="3"/>
  <c r="AA8" i="3"/>
  <c r="Z8" i="3"/>
  <c r="T8" i="3"/>
  <c r="S8" i="3"/>
  <c r="R8" i="3"/>
  <c r="AC7" i="3"/>
  <c r="AB7" i="3"/>
  <c r="AA7" i="3"/>
  <c r="Z7" i="3"/>
  <c r="T7" i="3"/>
  <c r="S7" i="3"/>
  <c r="R7" i="3"/>
  <c r="AC6" i="3"/>
  <c r="AB6" i="3"/>
  <c r="AA6" i="3"/>
  <c r="Z6" i="3"/>
  <c r="T6" i="3"/>
  <c r="S6" i="3"/>
  <c r="R6" i="3"/>
  <c r="G48" i="2" l="1"/>
</calcChain>
</file>

<file path=xl/sharedStrings.xml><?xml version="1.0" encoding="utf-8"?>
<sst xmlns="http://schemas.openxmlformats.org/spreadsheetml/2006/main" count="721" uniqueCount="384">
  <si>
    <t>Objetivos Estratégicos</t>
  </si>
  <si>
    <t>Técnico</t>
  </si>
  <si>
    <t>Prover um sistema com acessibilidade, eficiente e confiável para a mobilidade de pessoas e bens.</t>
  </si>
  <si>
    <t>Garantir a segurança operacional em todos os modos de transportes.</t>
  </si>
  <si>
    <t>Prover uma matriz variada racional e eficiente. Ampliando o uso do coletivo na matriz de transporte da cidade e  ampliando o uso do sistema ferroviário na matriz de transporte de carga e de passageiro.</t>
  </si>
  <si>
    <t>Ampliar e melhorar a integração física, tarifária e operacional dos diferentes modos e das redes de transporte público e privado nas cidades;  Assegurar a integração dos sistemas rodoviário, ferroviário, aeroviário e hidroviário às infraestruturas e instalações de transporte e logística.</t>
  </si>
  <si>
    <t>Reduzir o tempo médio das viagens e aumentar os níveis de serviço para transporte de passageiros e logística</t>
  </si>
  <si>
    <t>Econômico/Financeiro</t>
  </si>
  <si>
    <t>Governança (Institucional/Regulatório)</t>
  </si>
  <si>
    <t>Proporcionar um ambiente de confiança e de respeito às regras do jogo.</t>
  </si>
  <si>
    <t>Promover o aumento da concorrência entre os operadores.</t>
  </si>
  <si>
    <t>Socioambiental / Urbano</t>
  </si>
  <si>
    <t>Qualidade de vida através de maior acessibilidade, segurança e saúde pública proporcionando menos congestionamento, poluição e ruídos.</t>
  </si>
  <si>
    <t>Quantidade de agentes envolvidos</t>
  </si>
  <si>
    <t>Método de Cálculo</t>
  </si>
  <si>
    <t>Unidade de Medida</t>
  </si>
  <si>
    <t>Coleta do Dado</t>
  </si>
  <si>
    <t>Periodicidade</t>
  </si>
  <si>
    <t>Indicador</t>
  </si>
  <si>
    <t>passageiro/m²</t>
  </si>
  <si>
    <t>Nível de conforto de passageiros</t>
  </si>
  <si>
    <t>mensal</t>
  </si>
  <si>
    <t>% de serviços executados conforme o planejado</t>
  </si>
  <si>
    <t>Confiabilidade na pontualidade</t>
  </si>
  <si>
    <t>Confiabilidade na regularidade</t>
  </si>
  <si>
    <t>Pesquisa percepção dos usuários quanto à qualidade</t>
  </si>
  <si>
    <t>anual</t>
  </si>
  <si>
    <t>calculado pela média dos registros dos sistemas da rede de transporte</t>
  </si>
  <si>
    <t>executado com usuários</t>
  </si>
  <si>
    <t>% de serviços executados pontualmente</t>
  </si>
  <si>
    <t>indicador qualitativo com perguntas sobre qualidade, preço, confiabilidade e segurança</t>
  </si>
  <si>
    <t>sem unidade (pode ser parametrizado para tornar-se quantitativo)</t>
  </si>
  <si>
    <t>calculado através dos registros dos sistemas da rede de transporte</t>
  </si>
  <si>
    <t>Meta</t>
  </si>
  <si>
    <t>Tempo médio de deslocamento por modo coletivo;
Tempo médio de deslocamento por modo individual;</t>
  </si>
  <si>
    <t>Receita Tarifária; Receita Não-Tarifária;
Tarifa/Tonelada.km;</t>
  </si>
  <si>
    <t>Custo Operacional/Passageiro x km
Custo Operacional/ veículo equivalente.km;
Custo Operacional/Tonelada.km</t>
  </si>
  <si>
    <t>Infraestrutura rodoviária (km), ferroviária (km), hidroviária (km), aeroviária (número de aeroportos), portuária (número de aeroportos) e dutoviária (km);</t>
  </si>
  <si>
    <t>Participação percentual do consumo final de energia renovável, sobre o consumo final total de energia (%);</t>
  </si>
  <si>
    <t>Otimização e à racionalização dos custos associados a cadeia logística, assegurando compatibilidade funcional entre os investimentos públicos e entre eles e os realizados pelo setor privado.</t>
  </si>
  <si>
    <t>Consolidar a sustentabilidade financeira presente e futura do setor.</t>
  </si>
  <si>
    <t>Assegurar a conectividade e a competitividade sistêmica da MMP pela oferta equilibrada e eficiente das infraestruturas articuladas ao desenvolvimento.</t>
  </si>
  <si>
    <t>Promover a participação intra e interinstitucional, considerando sociedade, governo e mercado, no desenvolvimento de uma política de transporte integrada - Gestão Democrática.</t>
  </si>
  <si>
    <t>Promover desenvolvimento sustentável e reduzir as emissões de poluentes e gases de efeito estufa (incentivar o desenvolvimento cientifico-tecnológico para uso de energias renováveis e menos poluentes).</t>
  </si>
  <si>
    <t>Cidades integradas, conectadas, territorialmente ordenadas, com melhor acessibilidade a bens e serviços e desequilíbrios regionais reduzidos, promovendo a coesão social e territorial e o dinamismo urbano.</t>
  </si>
  <si>
    <t>Índice de Cobertura do Atendimento</t>
  </si>
  <si>
    <t>Quantidade de infraestruturas</t>
  </si>
  <si>
    <t>Participação do Transporte Público na Matriz de Viagens</t>
  </si>
  <si>
    <t>Capacidade das infraestruturas</t>
  </si>
  <si>
    <t>Participação do Transporte Ferroviário na Matriz de Cargas</t>
  </si>
  <si>
    <t>Custos de acidentes</t>
  </si>
  <si>
    <t>Tempo de reestabelecimento</t>
  </si>
  <si>
    <t>Índice de Acidentes</t>
  </si>
  <si>
    <t>Tempo de viagem</t>
  </si>
  <si>
    <t>Tempo médio das viagens multimodais</t>
  </si>
  <si>
    <t>Custo médio das viagens multimodais</t>
  </si>
  <si>
    <t>Velocidade média</t>
  </si>
  <si>
    <t>Taxa de Ocupação</t>
  </si>
  <si>
    <t>Nível de Serviço</t>
  </si>
  <si>
    <t>Número de empregos nas proximidades dos corredores de transporte público</t>
  </si>
  <si>
    <t>Retorno do investimento</t>
  </si>
  <si>
    <t>Capacidade financeira</t>
  </si>
  <si>
    <t>Integração tarifária com outros serviços</t>
  </si>
  <si>
    <t>PIB e medidas da variação percentual no nível de atividade da agropecuária, da indústria e dos serviços;</t>
  </si>
  <si>
    <t>Arrecadação tributária</t>
  </si>
  <si>
    <t>Quantidade de ligações entre os grandes centros</t>
  </si>
  <si>
    <t>Quantidade de contratos por modelo de negócio: concessão, PPP, atribuição pública, serviço privado</t>
  </si>
  <si>
    <t>Custos de operação</t>
  </si>
  <si>
    <t>Investimentos</t>
  </si>
  <si>
    <t>Receitas</t>
  </si>
  <si>
    <t>Dinamismo Urbano</t>
  </si>
  <si>
    <t>Densidade demográfica</t>
  </si>
  <si>
    <t>Emissão de poluentes atmosféricos</t>
  </si>
  <si>
    <t>Uso de energia renovável</t>
  </si>
  <si>
    <t>Medição de ruído</t>
  </si>
  <si>
    <t xml:space="preserve">Interferência com áreas protegidas ambientalmente </t>
  </si>
  <si>
    <t>Impacto dos projetos no volume do tráfego urbano</t>
  </si>
  <si>
    <t>Impacto no tempo gasto com transporte</t>
  </si>
  <si>
    <t>Expectativa de vida</t>
  </si>
  <si>
    <t>Quantidade de desapropriações</t>
  </si>
  <si>
    <t>Interferência com áreas de risco social</t>
  </si>
  <si>
    <t>Número de equipamentos públicos nas proximidades dos corredores de transporte público</t>
  </si>
  <si>
    <t>População na área de influencia das estações sobre população total</t>
  </si>
  <si>
    <t xml:space="preserve">população/m² </t>
  </si>
  <si>
    <t>cálculo através de bases do IBGE</t>
  </si>
  <si>
    <t>acidentes a cada 100 mil habitantes ou acidentes a cada mil habitantes</t>
  </si>
  <si>
    <t>minutos ou horas</t>
  </si>
  <si>
    <t>coleta de informação com concessionárias e operadores</t>
  </si>
  <si>
    <t xml:space="preserve">dados oficiais de acidentes de transporte (CID 10) </t>
  </si>
  <si>
    <t>valor médio/acidente</t>
  </si>
  <si>
    <t>levantamento do valor médio gasto pelo poder púbico com acidente de transporte</t>
  </si>
  <si>
    <t>n° de acidentes por população
n°  de acidentes fatais por população</t>
  </si>
  <si>
    <t>% do transporte público na matriz</t>
  </si>
  <si>
    <t>cargas transportadas por trem sobre o total de cargas transportadas</t>
  </si>
  <si>
    <t xml:space="preserve">% de carga transportado por trem na matriz </t>
  </si>
  <si>
    <t>pesquisa OD</t>
  </si>
  <si>
    <t>5 anos</t>
  </si>
  <si>
    <t>dados da receita federal</t>
  </si>
  <si>
    <t>pesquisa OD / dados da receita federal</t>
  </si>
  <si>
    <t>5 anos / mensal</t>
  </si>
  <si>
    <t>km de infraestrutura por tipo</t>
  </si>
  <si>
    <t>dados do governo estadual</t>
  </si>
  <si>
    <t>quantidade de passageiros transportados 
peso total da cargas transportadas</t>
  </si>
  <si>
    <t xml:space="preserve">Número de nós de integração modal </t>
  </si>
  <si>
    <t>Quantidade de nós de integração logísticos e de transporte coletivo</t>
  </si>
  <si>
    <t>n° de faixas 
n° de lugares
n° de berços</t>
  </si>
  <si>
    <t>Número de viagens multimodais</t>
  </si>
  <si>
    <t>Número de passageiros e cargas transportados</t>
  </si>
  <si>
    <t xml:space="preserve">pesquisa OD </t>
  </si>
  <si>
    <t>Quantidade de viagens (carga ou passageiro) com 2 ou mais modos</t>
  </si>
  <si>
    <t xml:space="preserve">tempo médio gasto nas viagens (carga ou passageiro) multimodais </t>
  </si>
  <si>
    <t>Custo da t.km para transporte de carga para os modos;
Custo da t.km para transporte de passageiros</t>
  </si>
  <si>
    <t>km/h por modo</t>
  </si>
  <si>
    <t>Percentual de eixos com nível de serviço igual a “a”, “b” ou “c” (%);</t>
  </si>
  <si>
    <t>Valor necessário para manter a operação dos serviços ofertados</t>
  </si>
  <si>
    <t>relatórios de níveis de serviço das concessões e empresas de transporte público</t>
  </si>
  <si>
    <t>Valor gasto pelo poder público para execução dos projetos</t>
  </si>
  <si>
    <t>R$/projeto</t>
  </si>
  <si>
    <t>quantificar as receitas tarifárias e não-tarifárias do sistema</t>
  </si>
  <si>
    <t>Taxa de TIR 
Payback</t>
  </si>
  <si>
    <t>Total Receita pelo numero total de passageiros</t>
  </si>
  <si>
    <t>Relatório do próprio sistema</t>
  </si>
  <si>
    <t xml:space="preserve">Total de gratuidade
Total de subsidio
Tarifa operacional </t>
  </si>
  <si>
    <t>R$</t>
  </si>
  <si>
    <t>Valor gasto na integração entre os modos</t>
  </si>
  <si>
    <t xml:space="preserve">R$ </t>
  </si>
  <si>
    <t>Pesquisa qualitativa sobre a regulação</t>
  </si>
  <si>
    <t>IBGE</t>
  </si>
  <si>
    <t>Variação do PIB e do Valor agregado</t>
  </si>
  <si>
    <t>empregos/m²</t>
  </si>
  <si>
    <t>RAIS / CAGED</t>
  </si>
  <si>
    <t>Governo do Estado / Fimbra (municípios)</t>
  </si>
  <si>
    <t>variação do número de ligações entre os grandes centros</t>
  </si>
  <si>
    <t>n° de ligações</t>
  </si>
  <si>
    <t>Governo do Estado</t>
  </si>
  <si>
    <t>n° de equipamentos/m²</t>
  </si>
  <si>
    <t>Percentual dos municípios da Macrometrópole com Plano de Mobilidade;</t>
  </si>
  <si>
    <t>% dos municípios com Plano de Mobilidade</t>
  </si>
  <si>
    <t>Ministério das Cidades</t>
  </si>
  <si>
    <t>n° de acordos</t>
  </si>
  <si>
    <t>n° de agentes envolvidos</t>
  </si>
  <si>
    <t>Acordos de cooperação entre os municípios</t>
  </si>
  <si>
    <t xml:space="preserve">Variação do número de acordos  </t>
  </si>
  <si>
    <t>Acessibilidade aos meios de transporte</t>
  </si>
  <si>
    <t>executado com regulados</t>
  </si>
  <si>
    <t>executado com os gestores e reguladores</t>
  </si>
  <si>
    <t>Variação do numero de contratos por modelo de negócio</t>
  </si>
  <si>
    <t xml:space="preserve">Indicador qualitativo com perguntas sobre as estruturas de governança </t>
  </si>
  <si>
    <t>Indicador qualitativo com perguntas sobre qualidade e efetividade da regulação</t>
  </si>
  <si>
    <t>Quantidade do numero de escolas, creches, hospitais, UBS, CRAS, etc. na área de influencia dos eixos de transporte público</t>
  </si>
  <si>
    <t>Variação do número de agentes envolvidos</t>
  </si>
  <si>
    <t>Quantidade de passageiros divido pela metragem útil do veículo na hora crítica</t>
  </si>
  <si>
    <t>Total de serviços executados divido por total de serviços planejados</t>
  </si>
  <si>
    <t>Quantidade de serviços no horário planejado divido por total de serviços</t>
  </si>
  <si>
    <t>Tempo médio necessário para reestabelecimento do serviço prestado após falha ou acidente</t>
  </si>
  <si>
    <t>Governo de Estado e Concessionárias</t>
  </si>
  <si>
    <t xml:space="preserve">Variação dos níveis de Ruído </t>
  </si>
  <si>
    <t>Intensidade de emissão de CO2, sobre o PIB (Tco2/R$Mil);  e material particulado</t>
  </si>
  <si>
    <t>CO2 / Tco2/R$Mil</t>
  </si>
  <si>
    <t>Decibéis</t>
  </si>
  <si>
    <t xml:space="preserve">viagens do modo de transporte coletivo sobre o total de viagens de matriz </t>
  </si>
  <si>
    <t>Quantidade de faixas por rodovia,
Quantidade de lugares no  transporte público,
Quantidade de berços no Porto, etc.</t>
  </si>
  <si>
    <t>concessionárias, operadores, governo estadual, etc.</t>
  </si>
  <si>
    <t>n° terminais intermodais logísticos
n° terminais de integração trem/metro
n° estações de transferência, etc.</t>
  </si>
  <si>
    <t>Número de viagens (carga ou passageiro)  com 2 ou mais modos</t>
  </si>
  <si>
    <t>R$/ton. 
R$/usuário</t>
  </si>
  <si>
    <t>velocidade média dos sistemas de transporte coletivo por modo 
velocidade média do modo individual</t>
  </si>
  <si>
    <t>Medição dos níveis de serviço das rodovias, Ferrovias, Portos e transporte público</t>
  </si>
  <si>
    <t>Quantidade de veículos por faixa
Quantidade de passageiros por veículo
Quantidade de carga por ferrovia ou porto</t>
  </si>
  <si>
    <t xml:space="preserve">n° de veículos/faixa
n° de pass./veículo
kg ou ton./ferrovia ou porto </t>
  </si>
  <si>
    <t>% 
retorno financeiro em anos</t>
  </si>
  <si>
    <t xml:space="preserve">Gratuidades e Subsídios </t>
  </si>
  <si>
    <t>Capacidade financeira dos entes envolvidos: Federal,  GESP e municípios</t>
  </si>
  <si>
    <t xml:space="preserve">Porta da Transparência </t>
  </si>
  <si>
    <t>Quantificação do número de empregos na área de influencia dos corredores de transporte público</t>
  </si>
  <si>
    <t>variação da arrecadação tributária</t>
  </si>
  <si>
    <t>Pesquisa qualitativa sobre as estruturas de governança</t>
  </si>
  <si>
    <t>n° de contratos/modelo de negócio</t>
  </si>
  <si>
    <t>Número de participantes nas concorrências de concessão</t>
  </si>
  <si>
    <t>Variação do n° de participantes nas concorrências de concessão</t>
  </si>
  <si>
    <t>n° de participantes nas concorrências de concessão</t>
  </si>
  <si>
    <t>quantificação da metragem quadrada dos projetos sobre áreas ambientalmente protegidas (Matas, APPs, etc.)</t>
  </si>
  <si>
    <t>n° de passageiros 
Ton. de carga</t>
  </si>
  <si>
    <t>m²</t>
  </si>
  <si>
    <t xml:space="preserve">km de fila (waze) / ITB 99 </t>
  </si>
  <si>
    <t>Ferramentas de medição eletrônica (apps waze e 99)</t>
  </si>
  <si>
    <t>Governo do Estado / STM</t>
  </si>
  <si>
    <t>Variação do tempo gasto com transporte</t>
  </si>
  <si>
    <t>Pesquisa OD</t>
  </si>
  <si>
    <t>anos</t>
  </si>
  <si>
    <t>Variação da densidade demográfica ao longo dos corredores de transporte e demais infraestruturas</t>
  </si>
  <si>
    <t>Variação da quantidade dos vazios urbanos, densidade de habitações e densidade de comércio e serviços</t>
  </si>
  <si>
    <t>m² / n° de habitação/m²  / n° de comércio e serviços</t>
  </si>
  <si>
    <t>IBGE / SECOVI</t>
  </si>
  <si>
    <t>mensal / anual</t>
  </si>
  <si>
    <t>Quantificação da metragem quadrada de áreas particulares e públicas a serem desapropriadas;</t>
  </si>
  <si>
    <t>Projetos do Governo do Estado</t>
  </si>
  <si>
    <t>n° de famílias impactadas
n° de famílias reassentadas</t>
  </si>
  <si>
    <t>CETESB</t>
  </si>
  <si>
    <t>% do consumo de energia renovável, sobre o consumo final total de energia</t>
  </si>
  <si>
    <t>Base de Dados das Frotas das Operadoras</t>
  </si>
  <si>
    <t>CETESB ?</t>
  </si>
  <si>
    <t>Variação dos índices de congestionamento</t>
  </si>
  <si>
    <t>Variação do número de dispositivos de acessibilidade nas estações e terminais 
Variação do numero do estações e terminais acessíveis</t>
  </si>
  <si>
    <t>número de dispositivos de acessibilidade nas estações e terminais;
numero do estações e terminais acessíveis;</t>
  </si>
  <si>
    <t xml:space="preserve">Variação da expectativa de vida resultante da diminuição da poluição e do número de acidentes </t>
  </si>
  <si>
    <t>Quantificação do numero de famílias para encaminhadas para programas de reassentamento;</t>
  </si>
  <si>
    <t>Percentual dos municípios com Plano de Mobilidade</t>
  </si>
  <si>
    <t>Ampliar a participação do transporte público para matriz de viagens e a participação do transporte ferroviário na matriz de cargas, ampliar a rede (quantidade e capacidade) e consequentemente ampliar a quantidade de passageiros e cargas</t>
  </si>
  <si>
    <t>Ampliar o numero de nós de integração modal, incrementar o numero de viagens multimodais, reduzir o tempo médio e custo médio de viagens multimodais</t>
  </si>
  <si>
    <t>Melhorar a relação entre custos, investimentos e receitas</t>
  </si>
  <si>
    <t>Garantir o retorno aos investimentos, otimizar a relação entre capacidade financeira e gratuidades e subsídios, reduzir os custos da  integração para o usuário</t>
  </si>
  <si>
    <t xml:space="preserve">Melhor governança na estrutura executiva das entidades que atuam com transporte e a percepção da qualidade da regulação </t>
  </si>
  <si>
    <t>melhorar o trafego nas cidades, reduzir o tempo gasto com transporte e ampliar a expectativa de vida</t>
  </si>
  <si>
    <t>Ampliar a ocupação em áreas com baixa densidade (populacional, de habitação e comercio e serviços) próximo a eixos estruturantes de transporte, medir a valorização dos entornos dos projetos, minimizar a quantidade de desapropriações e interferências em áreas com risco social</t>
  </si>
  <si>
    <t>Ampliar o nível de conforto dos passageiros, melhorar a confiabilidade na regularidade e na pontualidade, ampliar o índice de cobertura do atendimento</t>
  </si>
  <si>
    <t>Reduzir o índice de acidentes e o tempo de reestabelecimento, melhorar a percepção do usuário e evitar custos com acidentes (reduzindo os acidentes)</t>
  </si>
  <si>
    <t>Ampliar a operação das infraestruturas operando em nível de serviço qualificado (A, B ou C), otimizar a taxa de ocupação, ampliar velocidade média reduzindo os tempos de viagem</t>
  </si>
  <si>
    <t>Ampliar o PIB, número de empregos, incrementar a arrecadação e proporcionar um maior número de ligações entre grandes centros</t>
  </si>
  <si>
    <t>Ampliar a quantidade de agentes envolvidos no processo de formulação, ampliar a integração na entrega de serviços públicos e transporte, ampliar a capacidade dos municípios de planejar mobilidade, ampliar a integração entre os entes federados</t>
  </si>
  <si>
    <t>Ampliar a quantidade de contratos e o número de participantes nas concorrências</t>
  </si>
  <si>
    <t>reduzir a poluição atmosférica e sonora, ampliar o uso de energia renovável e evitar a interferência em áreas ambientalmente protegidas</t>
  </si>
  <si>
    <t>Indicadores Previstos no Plano de Trabalho do PAM-TL</t>
  </si>
  <si>
    <t>Indicadores Propostos nos planos de transportes e logística - relacionados aos OEs</t>
  </si>
  <si>
    <t>Indicadores Mais Votados
(Equipe PRO-TL)</t>
  </si>
  <si>
    <t>Novas Sugestões (Equipe PRO-TL)</t>
  </si>
  <si>
    <t>Rodoviário</t>
  </si>
  <si>
    <t>Trem de Pass.</t>
  </si>
  <si>
    <t>Trem Carga</t>
  </si>
  <si>
    <t>Índice de Acessibilidade dos Terminais;
Pesquisa percepção dos usuários quanto à qualidade da estrada do serviço, preço, confiabilidade e segurança;</t>
  </si>
  <si>
    <t>Quantidade de Passageiros por Estações;
Transit time;
Nível de Conforto (passageiro/m2 no trecho crítico e médio na hora crítica);
Confiabilidade (Serviços Planejados x Executados);
Pontualidade/ Regularidade;
Número, Tipologia e Extensão de Falhas técnicas;
Headway e viagens programas/executadas (volumes veiculares);</t>
  </si>
  <si>
    <t xml:space="preserve">Transit Time;
Confiabilidade (Serviços Planejados x Executados);
Pontualidade/Regularidade;
Número, Tipologia e Extensão de Falhas técnicas;
Procedimentos Mútuos Passageiros – Carga;
Entrevistas percepção dos embarcadores quanto ao desempenho do sistema logístico, preço, prazo, confiabilidade, regularidade e segurança;
</t>
  </si>
  <si>
    <t xml:space="preserve">
Acesso à rede de transporte coletivo (ponto/estação);
</t>
  </si>
  <si>
    <t xml:space="preserve">Nível de Conforto (passageiro/m2 no trecho crítico e médio na hora crítica);
Pesquisa percepção dos usuários quanto à qualidade da estrada do serviço, preço, confiabilidade e segurança;
Confiabilidade (Serviços Planejados x Executados);
Índice de Acessibilidade dos Terminais;
Pontualidade/ Regularidade;
</t>
  </si>
  <si>
    <t>Custo, integração tarifária com outros serviços
Índice de Cobertura do Atendimento (População na área de influencia das estações sobre população total)</t>
  </si>
  <si>
    <t>Dados de Acidentes;
Índice de Acidentes (Acidentes/ Incidentes);
Tempo de reestabelecimento;</t>
  </si>
  <si>
    <t>Número de passagens em nível e áreas de conflito
Riscos à segurança operacional;
Riscos a pedestres e veículos;
Indice de Acidentes (Acidentes/ Incidentes);
Número, Tipologia e Extensão de Falhas técnicas;</t>
  </si>
  <si>
    <t>Custos de acidentes;</t>
  </si>
  <si>
    <t>Índice de Acidentes (Acidentes/ Incidentes);
Tempo de reestabelecimento;
Dados de Acidentes;
Custos de acidentes;</t>
  </si>
  <si>
    <t>Tarifas;
Tarifas de pedágios;
Quantidade de passageiros transportados;
Quantidade de passageiros pagantes;
Capacidade;
Volumes veiculares;
Velocidade;
Níveis de Serviço;
Taxa de Ocupação;</t>
  </si>
  <si>
    <t>Quantidade de passageiros transportados por MDU
Quantidade de passageiros pagantes
Quantidade e Localização de Estações;
Quantidade de Passageiros por Estações;
Tipificação do material rodante (Número, Tipos de carros e Capacidade);
Procedimentos Mútuos Passageiros – Carga;
Capacidade;</t>
  </si>
  <si>
    <t>Volume e tipos de Cargas (as pesquisas de carga nas rodovias e  banco de dados de filmagem);
Capacidade;
Números de pares de trens por dia (volumes veiculares);
Velocidade;
Valor de Fretes (tarifa); 
Tipificação do material rodante (Comprimento, Quantidades e Tipos de vagões e locomotivas);</t>
  </si>
  <si>
    <t>Distribuição da matriz modal: rodovia, ferrovia, hidrovia, dutovia, cabotagem, aerovia (tku bilhões e porcentagem);
Infraestrutura rodoviária (km), ferroviária (km), hidroviária (km), aeroviária (número de aeroportos), portuária (número de aeroportos) e dutoviária (km);
Malha ferroviária (km);</t>
  </si>
  <si>
    <t>Capacidade;
Velocidade;
Distribuição da matriz modal: rodovia, ferrovia, hidrovia, dutovia, cabotagem, aerovia (tku bilhões e porcentagem);
Quantidade de passageiros transportados;
Infraestrutura rodoviária (km), ferroviária (km), hidroviária (km), aeroviária (número de aeroportos), portuária (número de aeroportos) e dutoviária (km);</t>
  </si>
  <si>
    <t>tempo de viagem, número de baldeações, custo total da viagem, disponibilidade de estacionamento, etc
Participação do Transporte Público na Matriz de Viagens (Passageiros/Deslocamentos)</t>
  </si>
  <si>
    <t>Quantidade de centros intermodais;
Pesquisa percepção dos usuários quanto à qualidade da estrada do serviço, preço, confiabilidade e segurança;</t>
  </si>
  <si>
    <t>Quantidade e Localização de Terminais Integrados de Ônibus;
Pesquisa percepção dos usuários quanto à qualidade da estrada do serviço, preço, confiabilidade e segurança;</t>
  </si>
  <si>
    <t>Ampliação da multimodalidade logística – melhoria das operações logísticas para redução de custos de operação, tempo de percurso, consumo de insumos;
Custo da t.km para transporte de carga para os modos;
Movimentação TEU/hora/m² (container);</t>
  </si>
  <si>
    <t>Quantidade de centros intermodais;
Pesquisa percepção dos usuários quanto à qualidade da estrada do serviço, preço, confiabilidade e segurança;
Ampliação da multimodalidade logística – melhoria das operações logísticas para redução de custos de operação, tempo de percurso, consumo de insumos;
Custo da t.km para transporte de carga para os modos;</t>
  </si>
  <si>
    <t>Tempo de baldeação sobre tempo total de viagem
Transit time door2door tanto para cargas como para passageiros</t>
  </si>
  <si>
    <t>Variabilidade dos tempos de viagem entre os picos e vales;
Tempo de Viagem;
Volumes veiculares classificados nas praças de pedágios e em contadores automáticos;
Volume de tráfego classificado nas praças de cobrança de pedágio e nos Sistemas Analisadores de Tráfego (SATs) instalados nas rodovias concessionadas do Estado de São Paulo;</t>
  </si>
  <si>
    <t xml:space="preserve">Velocidade;
Níveis de Serviço;
Taxa de Ocupação;
Headway e viagens programas/executadas (volumes veiculares);
Variabilidade dos tempos de viagem entre os picos e vales
Tempo de Viagem;
Pesquisa percepção dos usuários quanto à qualidade da estrada do serviço, preço, confiabilidade e segurança.
</t>
  </si>
  <si>
    <t>Volume e tipos de Cargas (as pesquisas de carga nas rodovias e  banco de dados de filmagem);
Velocidade;
Níveis de Serviço;
Taxa de Ocupação.
Valor de Fretes (tarifa); 
Headway e viagens programas/executadas (volumes veiculares);
Variabilidade dos tempos de viagem entre os picos e vales
Tempo de Viagem;
Pesquisa percepção dos usuários quanto à qualidade da estrada do serviço, preço, confiabilidade e segurança.</t>
  </si>
  <si>
    <t>• Nível de serviço (NS) dos principais eixos logísticos rodoviários. NS = volume de tráfego / capacidade da via;
• Nível de serviço (NS) das linhas ferroviárias. NS = quantidade de pares de trens por sentido por dia / capacidade da via;
• Nível de serviço (NS) das principais hidrovias. NS = tráfego efetivo / capacidade nominal da eclusa;
• Nível de serviço (NS) dos Portos de Santos e São Sebastião NS = tempo de espera / tempo de operação;
Tempo médio de deslocamento por modo coletivo;
• Tempo médio de deslocamento por modo individual;
• Percentual de eixos rodoviários que chegam a rmsp, com nível de serviço igual a “a”, “b” ou “c” (%);</t>
  </si>
  <si>
    <t xml:space="preserve">Tempo de Viagem;
Velocidade;
Níveis de Serviço;
Nível de serviço (NS) dos principais eixos logísticos rodoviários. NS = volume de tráfego / capacidade da via;
Nível de serviço (NS) das linhas ferroviárias. NS = quantidade de pares de trens por sentido por dia / capacidade da via;
Nível de serviço (NS) dos Portos de Santos e São Sebastião NS = tempo de espera / tempo de operação;
Tempo médio de deslocamento por modo coletivo;
Tempo médio de deslocamento por modo individual;
Percentual de eixos rodoviários que chegam a rmsp, com nível de serviço igual a “a”, “b” ou “c” (%);
</t>
  </si>
  <si>
    <r>
      <rPr>
        <b/>
        <sz val="10"/>
        <rFont val="Calibri"/>
        <family val="2"/>
        <scheme val="minor"/>
      </rPr>
      <t xml:space="preserve">Otimização e à racionalização dos custos </t>
    </r>
    <r>
      <rPr>
        <sz val="10"/>
        <rFont val="Calibri"/>
        <family val="2"/>
        <scheme val="minor"/>
      </rPr>
      <t>associados a cadeia logística, assegurando compatibilidade funcional entre os investimentos públicos e entre eles e os realizados pelo setor privado.</t>
    </r>
  </si>
  <si>
    <t>Sustentabilidade Financeira [para Serviços de Passageiros (Ônibus + Fretados + Automóvel) e de Carga]:
• Tarifa;
• Transit time;
• Confiabilidade.
• Receita Tarifária;
• Receita Não-Tarifária;
• OPEX;
• Detalhamento da Bilhetagem e Pedágio;
• Ressarcimento de Gratuidades e Subsídios.
• Cobertura Tarifária/Operacional;
• Relação Receita Não Tarifária/Receita Total;
• Tarifa/Passageiro.km;
• Tarifa/veículo na praça de pedágio
• Tarifa/veículo equivalente.km
• Custo Operacional/ veículo equivalente.km;
• Tarifa/Tonelada.km;
• Custo Operacional/Tonelada.km.</t>
  </si>
  <si>
    <t>Sustentabilidade Financeira:
• Receita Tarifária;
• Receita Não-Tarifária;
• OPEX;
• Detalhamento da Bilhetagem;
• Ressarcimento de Gratuidades e Subsídios.
• Cobertura Tarifária/Operacional;
• Relação Receita Não Tarifária/Receita Total;
• Tarifa/Tonelada.km;
• Custo Operacional/Tonelada.km
• Tarifa/Passageiro.km;
• Custo Operacional/Passageiro.km</t>
  </si>
  <si>
    <t xml:space="preserve">Sustentabilidade Financeira:
• Receita Tarifária;
• Receita Não-Tarifária;
• OPEX;
• Detalhamento do Frete.
• Cobertura Tarifária/Operacional;
• Relação Receita Não Tarifária/Receita Total;
• Tarifa/Tonelada.km;
• Custo Operacional/Tonelada.km
</t>
  </si>
  <si>
    <t>Custo Operacional/Passageiro x km;
OPEX;
Receita Tarifária;
Receita Não-Tarifária;
Custo Operacional/ veículo equivalente.km;
Tarifa/Tonelada.km;
Custo Operacional/Tonelada.km</t>
  </si>
  <si>
    <r>
      <t xml:space="preserve">Consolidar a </t>
    </r>
    <r>
      <rPr>
        <b/>
        <sz val="10"/>
        <rFont val="Calibri"/>
        <family val="2"/>
        <scheme val="minor"/>
      </rPr>
      <t>sustentabilidade financeira</t>
    </r>
    <r>
      <rPr>
        <sz val="10"/>
        <rFont val="Calibri"/>
        <family val="2"/>
        <scheme val="minor"/>
      </rPr>
      <t xml:space="preserve"> presente e futura do setor.</t>
    </r>
  </si>
  <si>
    <t>Retorno do investimento;</t>
  </si>
  <si>
    <t>Custo Operacional/Passageiro x km;
Retorno do investimento;
Tarifa; 
Opex;
Receita Tarifária;
Receita Não-Tarifária;
Custo Operacional/Tonelada.km;</t>
  </si>
  <si>
    <r>
      <rPr>
        <b/>
        <sz val="10"/>
        <rFont val="Calibri"/>
        <family val="2"/>
        <scheme val="minor"/>
      </rPr>
      <t>Assegurar a conectividade e a competitividade sistêmica da</t>
    </r>
    <r>
      <rPr>
        <sz val="10"/>
        <rFont val="Calibri"/>
        <family val="2"/>
        <scheme val="minor"/>
      </rPr>
      <t xml:space="preserve"> MMP pela oferta equilibrada e eficiente das infraestruturas articuladas ao desenvolvimento.</t>
    </r>
  </si>
  <si>
    <t xml:space="preserve">Capacidade financeira dos entes envolvidos: Federal e GESP;
PIB nacional, do Estado de São Paulo e da MMP;
Emprego nacional, dos Estado de São Paulo e da MMP;
Exportações e Importações como base no Sistema de Análise das Informações de Comércio Exterior (Alice Web);
</t>
  </si>
  <si>
    <t>PIB, arrecadação tributária, emprego e medidas da variação percentual no nível de atividade da agropecuária, da indústria e dos serviços;
Indicador SEADE de investimento
Indicador de prioridade fiscal (Investimento/RCL);
Quantidade de ligações entre os grandes centros;</t>
  </si>
  <si>
    <t>PIB nacional, do Estado de São Paulo e da MMP;
Capacidade financeira dos entes envolvidos: Federal e GESP
PIB nacional, do Estado de São Paulo e da MMP;
PIB, arrecadação tributária, emprego e medidas da variação percentual no nível de atividade da agropecuária, da indústria e dos serviços;
Quantidade de ligações entre os grandes centros;</t>
  </si>
  <si>
    <r>
      <t xml:space="preserve">Promover a </t>
    </r>
    <r>
      <rPr>
        <b/>
        <sz val="10"/>
        <rFont val="Calibri"/>
        <family val="2"/>
        <scheme val="minor"/>
      </rPr>
      <t xml:space="preserve">participação intra e interinstitucional, </t>
    </r>
    <r>
      <rPr>
        <sz val="10"/>
        <rFont val="Calibri"/>
        <family val="2"/>
        <scheme val="minor"/>
      </rPr>
      <t xml:space="preserve">considerando sociedade, governo e mercado, no desenvolvimento de uma </t>
    </r>
    <r>
      <rPr>
        <b/>
        <sz val="10"/>
        <rFont val="Calibri"/>
        <family val="2"/>
        <scheme val="minor"/>
      </rPr>
      <t>política de transporte integrada - Gestão Democrática.</t>
    </r>
  </si>
  <si>
    <t>Quantidade de agentes envolvidos;</t>
  </si>
  <si>
    <t>Acordos de cooperação entre os municípios, Criação de Agência Metropolitana</t>
  </si>
  <si>
    <t xml:space="preserve">Pesquisa qualitativa sobre a qualidade da regulação;
</t>
  </si>
  <si>
    <t xml:space="preserve">Quantidade de contratos vigentes;
Quantidade de contratos por modelo de negócio: concessão, PPP, atribuição pública, serviço privado;
</t>
  </si>
  <si>
    <t xml:space="preserve">Pesquisa qualitativa sobre a qualidade da regulação; </t>
  </si>
  <si>
    <t xml:space="preserve">Quantidade de contratos por modelo de negócio: concessão, PPP, atribuição pública, serviço privado;
</t>
  </si>
  <si>
    <r>
      <t xml:space="preserve">Promover </t>
    </r>
    <r>
      <rPr>
        <b/>
        <sz val="10"/>
        <rFont val="Calibri"/>
        <family val="2"/>
        <scheme val="minor"/>
      </rPr>
      <t>desenvolvimento sustentável e reduzir as emissões de poluentes e gases de efeito estufa (incentivar o desenvolvimento cientifico-tecnológico para uso de energias renováveis e menos poluentes).</t>
    </r>
  </si>
  <si>
    <t>Proporção de energia renovável na composição da matriz energética;
Intensidade de emissão de co2, sobre o pib (tco2/r$mil);
Participação percentual do consumo final de energia renovável, sobre o consumo final total de energia (%);
Número de ônibus que utilizam tecnologia veicular menos poluente;</t>
  </si>
  <si>
    <t>Intensidade de emissão de co2, sobre o pib (tco2/r$mil);
Participação percentual do consumo final de energia renovável, sobre o consumo final total de energia (%);
Proporção de energia renovável na composição da matriz energética;
 Interferência com áreas protegidas ambientalmente (Matas, APP);</t>
  </si>
  <si>
    <t>Emissão de CO2 e outros gases poluentes</t>
  </si>
  <si>
    <t>Impacto dos projetos no volume do tráfego urbano;
Indicadores de saúde: tempo de vida / qualidade de vida;</t>
  </si>
  <si>
    <t xml:space="preserve">Impacto dos projetos no volume do tráfego urbano;
Indicadores de saúde: tempo de vida / qualidade de vida;
</t>
  </si>
  <si>
    <t>impacto dos projetos no tempo gasto com transporte
Medição de ruído ambiente, Emissão de CO2 e outros gases poluentes</t>
  </si>
  <si>
    <r>
      <t>Cidades i</t>
    </r>
    <r>
      <rPr>
        <b/>
        <sz val="11"/>
        <rFont val="Calibri"/>
        <family val="2"/>
        <scheme val="minor"/>
      </rPr>
      <t>ntegradas, conectada</t>
    </r>
    <r>
      <rPr>
        <sz val="11"/>
        <rFont val="Calibri"/>
        <family val="2"/>
        <scheme val="minor"/>
      </rPr>
      <t>s, territorialmente</t>
    </r>
    <r>
      <rPr>
        <b/>
        <sz val="11"/>
        <rFont val="Calibri"/>
        <family val="2"/>
        <scheme val="minor"/>
      </rPr>
      <t xml:space="preserve"> ordenada</t>
    </r>
    <r>
      <rPr>
        <sz val="11"/>
        <rFont val="Calibri"/>
        <family val="2"/>
        <scheme val="minor"/>
      </rPr>
      <t xml:space="preserve">s, com melhor acessibilidade a bens e serviços e </t>
    </r>
    <r>
      <rPr>
        <b/>
        <sz val="11"/>
        <rFont val="Calibri"/>
        <family val="2"/>
        <scheme val="minor"/>
      </rPr>
      <t>desequilíbrios regionais reduzidos, promovendo a coesão social e territorial e o dinamismo urbano.</t>
    </r>
  </si>
  <si>
    <t>Percentual dos municípios com Plano de Mobilidade;</t>
  </si>
  <si>
    <t>Percentual dos municípios com Plano de Mobilidade;
Percentual dos municípios com Plano especial de Uso e Ocupação do Solo no entorno das linhas férreas;
Percentual da faixa de domínio regularizada;</t>
  </si>
  <si>
    <t>Número de unidades habitacionais nas proximidades dos corredores de transporte público coletivo;
Número de empregos nas proximidades dos corredores de transporte público coletivo;
Impacto dos projetos na valorização das áreas;
Percentual dos municípios com Plano Plano Diretor;
Acessibilade aos meio de transporte ;
Densidade demográfica (eixos de transporte)
Índice de vulnerabilidade social</t>
  </si>
  <si>
    <t>Percentual dos municípios com Plano de Mobilidade;
Acessibilidade aos meios de transporte;
Densidade demográfica (eixos de transporte);
Número de unidades habitacionais nas proximidades dos corredores de transporte público coletivo;
Número de empregos nas proximidades dos corredores de transporte público coletivo;
Impacto dos projetos na valorização das áreas. 
Desapropriações de áreas particulares e públicas;
Interferência com áreas de risco social – programas de reassentamento;</t>
  </si>
  <si>
    <t>Classificação</t>
  </si>
  <si>
    <t>Indicadores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</si>
  <si>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</si>
  <si>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</si>
  <si>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</si>
  <si>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</si>
  <si>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</si>
  <si>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</si>
  <si>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</si>
  <si>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</si>
  <si>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</si>
  <si>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</si>
  <si>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</si>
  <si>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</si>
  <si>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</si>
  <si>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</si>
  <si>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R15</t>
  </si>
  <si>
    <t>Soma</t>
  </si>
  <si>
    <t>Mediana</t>
  </si>
  <si>
    <t>Média</t>
  </si>
  <si>
    <t>Seleção (Fase 5)</t>
  </si>
  <si>
    <t>Hierarquização (Fase 8/9)</t>
  </si>
  <si>
    <t>MR</t>
  </si>
  <si>
    <t xml:space="preserve">Integração tarifária com outros serviços </t>
  </si>
  <si>
    <t>F3</t>
  </si>
  <si>
    <t>x</t>
  </si>
  <si>
    <t>Ganho de Tempo de Viagem</t>
  </si>
  <si>
    <t>F5</t>
  </si>
  <si>
    <t xml:space="preserve">Oferta na Hora Pico (assentos e veículos equivalentes) </t>
  </si>
  <si>
    <t xml:space="preserve">Confiabilidade (RAMS) </t>
  </si>
  <si>
    <t xml:space="preserve">Fator de Compartilhamento (carga/intercidades/passageiros) (ferrovia) </t>
  </si>
  <si>
    <t xml:space="preserve">Índice de Acidentes </t>
  </si>
  <si>
    <t xml:space="preserve">Redução do Custo Operacional </t>
  </si>
  <si>
    <t xml:space="preserve">Tempo de viagem </t>
  </si>
  <si>
    <t xml:space="preserve">Retorno do investimento </t>
  </si>
  <si>
    <t xml:space="preserve">Impacto no tempo gasto com transporte </t>
  </si>
  <si>
    <t>R</t>
  </si>
  <si>
    <t>Áreas impactadas - Proteção Ambiental (em m²)</t>
  </si>
  <si>
    <t xml:space="preserve">Capacidade das infraestruturas/Oferta </t>
  </si>
  <si>
    <t xml:space="preserve">Custos de operação </t>
  </si>
  <si>
    <t xml:space="preserve">Quantidade de desapropriações </t>
  </si>
  <si>
    <t xml:space="preserve">Número de equipamentos públicos nas proximidades dos corredores de transporte público </t>
  </si>
  <si>
    <t xml:space="preserve">Quantidade de contratos por modelo de negócio: concessão, PPP, atribuição pública, serviço privado </t>
  </si>
  <si>
    <t xml:space="preserve">Nível de conforto de passageiros </t>
  </si>
  <si>
    <t xml:space="preserve">Receitas </t>
  </si>
  <si>
    <t xml:space="preserve">OPEX (valor presente) </t>
  </si>
  <si>
    <t xml:space="preserve">Disponibilidade (RAMS) </t>
  </si>
  <si>
    <t xml:space="preserve">Investimentos </t>
  </si>
  <si>
    <t xml:space="preserve">Tempo médio das viagens multimodais </t>
  </si>
  <si>
    <t xml:space="preserve">Quantidade de infraestruturas </t>
  </si>
  <si>
    <t xml:space="preserve">CAPEX (Civil e Sistemas) (valor presente) </t>
  </si>
  <si>
    <t xml:space="preserve">Emissão de poluentes atmosféricos </t>
  </si>
  <si>
    <t xml:space="preserve">Quantidade de agentes envolvidos </t>
  </si>
  <si>
    <t xml:space="preserve">Tempo total de Atraso </t>
  </si>
  <si>
    <t xml:space="preserve">Participação do Transporte Ferroviário na Matriz de Cargas </t>
  </si>
  <si>
    <t xml:space="preserve">Manutenibilidade (RAMS) </t>
  </si>
  <si>
    <t xml:space="preserve">Medição de ruído </t>
  </si>
  <si>
    <t xml:space="preserve">Impacto dos projetos no volume do tráfego urbano </t>
  </si>
  <si>
    <t xml:space="preserve">Acordos de cooperação entre os municípios </t>
  </si>
  <si>
    <t xml:space="preserve">Quantidade de ligações entre os grandes centros </t>
  </si>
  <si>
    <t xml:space="preserve">Interferência com áreas de risco social </t>
  </si>
  <si>
    <t xml:space="preserve">Porcentagem das Viagens Canceladas </t>
  </si>
  <si>
    <t xml:space="preserve">Participação do Transporte Público na Matriz de Viagens </t>
  </si>
  <si>
    <t xml:space="preserve">Número de passageiros e cargas transportados </t>
  </si>
  <si>
    <t xml:space="preserve">Custos de acidentes </t>
  </si>
  <si>
    <t xml:space="preserve">Uso de energia renovável </t>
  </si>
  <si>
    <t xml:space="preserve">Dinamismo Urbano </t>
  </si>
  <si>
    <t xml:space="preserve">Percentual dos municípios com Plano de Mobilidade </t>
  </si>
  <si>
    <t xml:space="preserve">Fator de Interferência (interferências com adutoras, linhas transmissão, etc) </t>
  </si>
  <si>
    <t xml:space="preserve">Capacidade financeira </t>
  </si>
  <si>
    <t>Áreas impactadas - Áreas Urbana (em m²)</t>
  </si>
  <si>
    <t xml:space="preserve">Acessibilidade aos meios de transporte </t>
  </si>
  <si>
    <t xml:space="preserve">Velocidade média </t>
  </si>
  <si>
    <t xml:space="preserve">População atendida (PNT) </t>
  </si>
  <si>
    <t xml:space="preserve">Nível de Serviço/Taxa de Ocupação </t>
  </si>
  <si>
    <t xml:space="preserve">Consumo de energia (em J) (apenas para ferrovia) </t>
  </si>
  <si>
    <t xml:space="preserve">Pesquisa qualitativa sobre a regulação </t>
  </si>
  <si>
    <t xml:space="preserve">Número de viagens multimodais </t>
  </si>
  <si>
    <t xml:space="preserve">Custo médio das viagens multimodais </t>
  </si>
  <si>
    <t xml:space="preserve">Participação da chegada da carga no porto </t>
  </si>
  <si>
    <t xml:space="preserve">Obra de arte - Quantidade de Túneis, Pontes e Viadutos </t>
  </si>
  <si>
    <t xml:space="preserve">Obra de arte - Extensão de Túneis, Pontes e Viadutos </t>
  </si>
  <si>
    <t>PR</t>
  </si>
  <si>
    <t xml:space="preserve">Número de participantes nas concorrências de concessão </t>
  </si>
  <si>
    <t xml:space="preserve">Pesquisa qualitativa sobre as estruturas de governança </t>
  </si>
  <si>
    <t xml:space="preserve">Número de empregos nas proximidades dos corredores de transporte público </t>
  </si>
  <si>
    <t xml:space="preserve">Desapropriações - Área Rural (em m²) </t>
  </si>
  <si>
    <t xml:space="preserve">Arrecadação tributária </t>
  </si>
  <si>
    <t xml:space="preserve">Participação no porto de granel X conteiner </t>
  </si>
  <si>
    <t xml:space="preserve">Movimento de solo - Volume de material excedente (m³) </t>
  </si>
  <si>
    <t xml:space="preserve">Expectativa de vida </t>
  </si>
  <si>
    <t xml:space="preserve">Densidade demográfica </t>
  </si>
  <si>
    <t xml:space="preserve">PIB e medidas da variação percentual no nível de atividade da agropecuária, da indústria e dos serviços; </t>
  </si>
  <si>
    <t>Respostas Formulário de Pesquisa Interna PRO-TL</t>
  </si>
  <si>
    <t>Fase 3</t>
  </si>
  <si>
    <t>PR - Pouco Relevante</t>
  </si>
  <si>
    <t>R - Relevante</t>
  </si>
  <si>
    <t>MR - Muito Relevante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</si>
</sst>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2" tint="-0.499984740745262"/>
      </left>
      <right/>
      <top style="thin">
        <color theme="2" tint="-0.499984740745262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2" tint="-0.499984740745262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242">
    <xf numFmtId="0" fontId="0" fillId="0" borderId="0" xfId="0"/>
    <xf numFmtId="0" fontId="1" fillId="7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2" fillId="11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vertical="center" wrapText="1"/>
    </xf>
    <xf numFmtId="0" fontId="2" fillId="12" borderId="1" xfId="0" applyFont="1" applyFill="1" applyBorder="1" applyAlignment="1">
      <alignment vertical="top" wrapText="1"/>
    </xf>
    <xf numFmtId="0" fontId="2" fillId="13" borderId="1" xfId="0" applyFont="1" applyFill="1" applyBorder="1" applyAlignment="1">
      <alignment vertical="center" wrapText="1"/>
    </xf>
    <xf numFmtId="0" fontId="2" fillId="14" borderId="1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wrapText="1"/>
    </xf>
    <xf numFmtId="0" fontId="2" fillId="12" borderId="1" xfId="0" applyFont="1" applyFill="1" applyBorder="1" applyAlignment="1">
      <alignment horizontal="left" vertical="center" wrapText="1"/>
    </xf>
    <xf numFmtId="0" fontId="2" fillId="12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14" borderId="1" xfId="0" quotePrefix="1" applyFont="1" applyFill="1" applyBorder="1" applyAlignment="1">
      <alignment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1" fillId="9" borderId="1" xfId="0" applyFont="1" applyFill="1" applyBorder="1" applyAlignment="1">
      <alignment horizontal="left" wrapText="1"/>
    </xf>
    <xf numFmtId="0" fontId="1" fillId="10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11" borderId="10" xfId="0" applyFont="1" applyFill="1" applyBorder="1" applyAlignment="1">
      <alignment vertical="center" wrapText="1"/>
    </xf>
    <xf numFmtId="0" fontId="2" fillId="11" borderId="11" xfId="0" applyFont="1" applyFill="1" applyBorder="1" applyAlignment="1">
      <alignment vertical="center" wrapText="1"/>
    </xf>
    <xf numFmtId="0" fontId="3" fillId="5" borderId="10" xfId="0" applyFont="1" applyFill="1" applyBorder="1" applyAlignment="1">
      <alignment vertical="center" wrapText="1"/>
    </xf>
    <xf numFmtId="0" fontId="3" fillId="5" borderId="11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12" borderId="12" xfId="0" applyFont="1" applyFill="1" applyBorder="1" applyAlignment="1">
      <alignment vertical="top" wrapText="1"/>
    </xf>
    <xf numFmtId="0" fontId="2" fillId="12" borderId="13" xfId="0" applyFont="1" applyFill="1" applyBorder="1" applyAlignment="1">
      <alignment vertical="top" wrapText="1"/>
    </xf>
    <xf numFmtId="0" fontId="3" fillId="7" borderId="1" xfId="0" applyFont="1" applyFill="1" applyBorder="1" applyAlignment="1">
      <alignment vertical="center" wrapText="1"/>
    </xf>
    <xf numFmtId="0" fontId="1" fillId="7" borderId="10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2" fillId="13" borderId="12" xfId="0" applyFont="1" applyFill="1" applyBorder="1" applyAlignment="1">
      <alignment vertical="center" wrapText="1"/>
    </xf>
    <xf numFmtId="0" fontId="2" fillId="13" borderId="13" xfId="0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0" fontId="1" fillId="9" borderId="10" xfId="0" applyFont="1" applyFill="1" applyBorder="1" applyAlignment="1">
      <alignment horizontal="left" wrapText="1"/>
    </xf>
    <xf numFmtId="0" fontId="2" fillId="14" borderId="10" xfId="0" applyFont="1" applyFill="1" applyBorder="1" applyAlignment="1">
      <alignment vertical="center" wrapText="1"/>
    </xf>
    <xf numFmtId="0" fontId="2" fillId="14" borderId="11" xfId="0" applyFont="1" applyFill="1" applyBorder="1" applyAlignment="1">
      <alignment vertical="center" wrapText="1"/>
    </xf>
    <xf numFmtId="0" fontId="3" fillId="10" borderId="1" xfId="0" applyFont="1" applyFill="1" applyBorder="1" applyAlignment="1">
      <alignment horizontal="left" vertical="center" wrapText="1"/>
    </xf>
    <xf numFmtId="16" fontId="2" fillId="0" borderId="0" xfId="0" applyNumberFormat="1" applyFont="1"/>
    <xf numFmtId="0" fontId="8" fillId="15" borderId="21" xfId="0" applyFont="1" applyFill="1" applyBorder="1" applyAlignment="1">
      <alignment horizontal="center" vertical="center" wrapText="1"/>
    </xf>
    <xf numFmtId="0" fontId="8" fillId="15" borderId="22" xfId="0" applyFont="1" applyFill="1" applyBorder="1" applyAlignment="1">
      <alignment vertical="center" wrapText="1"/>
    </xf>
    <xf numFmtId="0" fontId="8" fillId="15" borderId="22" xfId="0" applyFont="1" applyFill="1" applyBorder="1" applyAlignment="1">
      <alignment horizontal="center" vertical="center"/>
    </xf>
    <xf numFmtId="164" fontId="8" fillId="15" borderId="22" xfId="1" applyNumberFormat="1" applyFont="1" applyFill="1" applyBorder="1" applyAlignment="1">
      <alignment horizontal="center" vertical="center"/>
    </xf>
    <xf numFmtId="0" fontId="8" fillId="15" borderId="22" xfId="0" applyFont="1" applyFill="1" applyBorder="1" applyAlignment="1">
      <alignment horizontal="center" vertical="center" wrapText="1"/>
    </xf>
    <xf numFmtId="0" fontId="8" fillId="15" borderId="23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43" fontId="0" fillId="0" borderId="0" xfId="1" applyFont="1" applyBorder="1" applyAlignment="1">
      <alignment horizontal="right" vertical="center"/>
    </xf>
    <xf numFmtId="0" fontId="9" fillId="6" borderId="24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vertical="center" wrapText="1"/>
    </xf>
    <xf numFmtId="0" fontId="0" fillId="6" borderId="25" xfId="0" applyFont="1" applyFill="1" applyBorder="1" applyAlignment="1">
      <alignment horizontal="center" vertical="center"/>
    </xf>
    <xf numFmtId="0" fontId="8" fillId="6" borderId="25" xfId="0" applyFont="1" applyFill="1" applyBorder="1" applyAlignment="1">
      <alignment horizontal="center" vertical="center"/>
    </xf>
    <xf numFmtId="164" fontId="8" fillId="6" borderId="25" xfId="1" applyNumberFormat="1" applyFont="1" applyFill="1" applyBorder="1" applyAlignment="1">
      <alignment horizontal="center" vertical="center"/>
    </xf>
    <xf numFmtId="0" fontId="9" fillId="6" borderId="25" xfId="0" applyFont="1" applyFill="1" applyBorder="1" applyAlignment="1">
      <alignment horizontal="center" vertical="center" wrapText="1"/>
    </xf>
    <xf numFmtId="0" fontId="9" fillId="6" borderId="26" xfId="0" applyFont="1" applyFill="1" applyBorder="1" applyAlignment="1">
      <alignment horizontal="center" vertical="center" wrapText="1"/>
    </xf>
    <xf numFmtId="0" fontId="9" fillId="6" borderId="25" xfId="0" applyFont="1" applyFill="1" applyBorder="1" applyAlignment="1">
      <alignment horizontal="center" vertical="center"/>
    </xf>
    <xf numFmtId="4" fontId="8" fillId="6" borderId="25" xfId="0" applyNumberFormat="1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vertical="center" wrapText="1"/>
    </xf>
    <xf numFmtId="0" fontId="9" fillId="4" borderId="25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4" fontId="8" fillId="4" borderId="25" xfId="0" quotePrefix="1" applyNumberFormat="1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0" fillId="4" borderId="24" xfId="0" applyFont="1" applyFill="1" applyBorder="1" applyAlignment="1">
      <alignment horizontal="center" vertical="center" wrapText="1"/>
    </xf>
    <xf numFmtId="0" fontId="0" fillId="4" borderId="25" xfId="0" applyFont="1" applyFill="1" applyBorder="1" applyAlignment="1">
      <alignment horizontal="center" vertical="center"/>
    </xf>
    <xf numFmtId="164" fontId="8" fillId="4" borderId="25" xfId="1" applyNumberFormat="1" applyFont="1" applyFill="1" applyBorder="1" applyAlignment="1">
      <alignment horizontal="center" vertical="center"/>
    </xf>
    <xf numFmtId="0" fontId="0" fillId="4" borderId="25" xfId="0" applyFont="1" applyFill="1" applyBorder="1" applyAlignment="1">
      <alignment vertical="center" wrapText="1"/>
    </xf>
    <xf numFmtId="0" fontId="0" fillId="4" borderId="25" xfId="0" applyFont="1" applyFill="1" applyBorder="1" applyAlignment="1">
      <alignment horizontal="center" vertical="center" wrapText="1"/>
    </xf>
    <xf numFmtId="0" fontId="9" fillId="8" borderId="24" xfId="0" applyFont="1" applyFill="1" applyBorder="1" applyAlignment="1">
      <alignment horizontal="center" vertical="center" wrapText="1"/>
    </xf>
    <xf numFmtId="0" fontId="9" fillId="8" borderId="25" xfId="0" applyFont="1" applyFill="1" applyBorder="1" applyAlignment="1">
      <alignment vertical="center" wrapText="1"/>
    </xf>
    <xf numFmtId="0" fontId="9" fillId="8" borderId="25" xfId="0" applyFont="1" applyFill="1" applyBorder="1" applyAlignment="1">
      <alignment horizontal="center" vertical="center"/>
    </xf>
    <xf numFmtId="0" fontId="8" fillId="8" borderId="25" xfId="0" applyFont="1" applyFill="1" applyBorder="1" applyAlignment="1">
      <alignment horizontal="center" vertical="center"/>
    </xf>
    <xf numFmtId="4" fontId="8" fillId="8" borderId="25" xfId="0" applyNumberFormat="1" applyFont="1" applyFill="1" applyBorder="1" applyAlignment="1">
      <alignment horizontal="center" vertical="center"/>
    </xf>
    <xf numFmtId="0" fontId="9" fillId="8" borderId="25" xfId="0" applyFont="1" applyFill="1" applyBorder="1" applyAlignment="1">
      <alignment horizontal="center" vertical="center" wrapText="1"/>
    </xf>
    <xf numFmtId="0" fontId="9" fillId="8" borderId="26" xfId="0" applyFont="1" applyFill="1" applyBorder="1" applyAlignment="1">
      <alignment horizontal="center" vertical="center" wrapText="1"/>
    </xf>
    <xf numFmtId="0" fontId="0" fillId="4" borderId="26" xfId="0" applyFont="1" applyFill="1" applyBorder="1" applyAlignment="1">
      <alignment horizontal="center" vertical="center" wrapText="1"/>
    </xf>
    <xf numFmtId="0" fontId="0" fillId="6" borderId="24" xfId="0" applyFont="1" applyFill="1" applyBorder="1" applyAlignment="1">
      <alignment horizontal="center" vertical="center" wrapText="1"/>
    </xf>
    <xf numFmtId="0" fontId="0" fillId="6" borderId="25" xfId="0" applyFont="1" applyFill="1" applyBorder="1" applyAlignment="1">
      <alignment vertical="center" wrapText="1"/>
    </xf>
    <xf numFmtId="0" fontId="0" fillId="6" borderId="25" xfId="0" applyFont="1" applyFill="1" applyBorder="1" applyAlignment="1">
      <alignment horizontal="center" vertical="center" wrapText="1"/>
    </xf>
    <xf numFmtId="0" fontId="0" fillId="6" borderId="26" xfId="0" applyFont="1" applyFill="1" applyBorder="1" applyAlignment="1">
      <alignment horizontal="center" vertical="center" wrapText="1"/>
    </xf>
    <xf numFmtId="0" fontId="0" fillId="10" borderId="24" xfId="0" applyFont="1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vertical="center" wrapText="1"/>
    </xf>
    <xf numFmtId="0" fontId="0" fillId="10" borderId="25" xfId="0" applyFont="1" applyFill="1" applyBorder="1" applyAlignment="1">
      <alignment horizontal="center" vertical="center"/>
    </xf>
    <xf numFmtId="0" fontId="8" fillId="10" borderId="25" xfId="0" applyFont="1" applyFill="1" applyBorder="1" applyAlignment="1">
      <alignment horizontal="center" vertical="center"/>
    </xf>
    <xf numFmtId="164" fontId="8" fillId="10" borderId="25" xfId="1" applyNumberFormat="1" applyFont="1" applyFill="1" applyBorder="1" applyAlignment="1">
      <alignment horizontal="center" vertical="center"/>
    </xf>
    <xf numFmtId="0" fontId="0" fillId="10" borderId="25" xfId="0" applyFont="1" applyFill="1" applyBorder="1" applyAlignment="1">
      <alignment vertical="center" wrapText="1"/>
    </xf>
    <xf numFmtId="0" fontId="0" fillId="10" borderId="25" xfId="0" applyFont="1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horizontal="center" vertical="center" wrapText="1"/>
    </xf>
    <xf numFmtId="0" fontId="0" fillId="10" borderId="26" xfId="0" applyFont="1" applyFill="1" applyBorder="1" applyAlignment="1">
      <alignment horizontal="center" vertical="center" wrapText="1"/>
    </xf>
    <xf numFmtId="0" fontId="0" fillId="10" borderId="27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vertical="center" wrapText="1"/>
    </xf>
    <xf numFmtId="0" fontId="0" fillId="10" borderId="28" xfId="0" applyFont="1" applyFill="1" applyBorder="1" applyAlignment="1">
      <alignment horizontal="center" vertical="center"/>
    </xf>
    <xf numFmtId="0" fontId="8" fillId="10" borderId="28" xfId="0" applyFont="1" applyFill="1" applyBorder="1" applyAlignment="1">
      <alignment horizontal="center" vertical="center"/>
    </xf>
    <xf numFmtId="164" fontId="8" fillId="10" borderId="28" xfId="1" applyNumberFormat="1" applyFont="1" applyFill="1" applyBorder="1" applyAlignment="1">
      <alignment horizontal="center" vertical="center"/>
    </xf>
    <xf numFmtId="0" fontId="0" fillId="10" borderId="28" xfId="0" applyFont="1" applyFill="1" applyBorder="1" applyAlignment="1">
      <alignment vertical="center" wrapText="1"/>
    </xf>
    <xf numFmtId="0" fontId="0" fillId="10" borderId="28" xfId="0" applyFont="1" applyFill="1" applyBorder="1" applyAlignment="1">
      <alignment horizontal="center" vertical="center" wrapText="1"/>
    </xf>
    <xf numFmtId="0" fontId="9" fillId="10" borderId="28" xfId="0" applyFont="1" applyFill="1" applyBorder="1" applyAlignment="1">
      <alignment horizontal="center" vertical="center" wrapText="1"/>
    </xf>
    <xf numFmtId="0" fontId="0" fillId="10" borderId="29" xfId="0" applyFont="1" applyFill="1" applyBorder="1" applyAlignment="1">
      <alignment horizontal="center" vertical="center" wrapText="1"/>
    </xf>
    <xf numFmtId="0" fontId="9" fillId="10" borderId="30" xfId="0" applyFont="1" applyFill="1" applyBorder="1" applyAlignment="1">
      <alignment horizontal="center" vertical="center" wrapText="1"/>
    </xf>
    <xf numFmtId="0" fontId="9" fillId="10" borderId="31" xfId="0" applyFont="1" applyFill="1" applyBorder="1" applyAlignment="1">
      <alignment vertical="center" wrapText="1"/>
    </xf>
    <xf numFmtId="0" fontId="9" fillId="10" borderId="31" xfId="0" applyFont="1" applyFill="1" applyBorder="1" applyAlignment="1">
      <alignment horizontal="center" vertical="center"/>
    </xf>
    <xf numFmtId="0" fontId="8" fillId="10" borderId="31" xfId="0" applyFont="1" applyFill="1" applyBorder="1" applyAlignment="1">
      <alignment horizontal="center" vertical="center"/>
    </xf>
    <xf numFmtId="4" fontId="8" fillId="10" borderId="31" xfId="0" applyNumberFormat="1" applyFont="1" applyFill="1" applyBorder="1" applyAlignment="1">
      <alignment horizontal="center" vertical="center"/>
    </xf>
    <xf numFmtId="0" fontId="9" fillId="10" borderId="31" xfId="0" applyFont="1" applyFill="1" applyBorder="1" applyAlignment="1">
      <alignment horizontal="center" vertical="center" wrapText="1"/>
    </xf>
    <xf numFmtId="0" fontId="9" fillId="10" borderId="32" xfId="0" applyFont="1" applyFill="1" applyBorder="1" applyAlignment="1">
      <alignment horizontal="center" vertical="center" wrapText="1"/>
    </xf>
    <xf numFmtId="0" fontId="0" fillId="8" borderId="24" xfId="0" applyFont="1" applyFill="1" applyBorder="1" applyAlignment="1">
      <alignment horizontal="center" vertical="center" wrapText="1"/>
    </xf>
    <xf numFmtId="0" fontId="0" fillId="8" borderId="25" xfId="0" applyFont="1" applyFill="1" applyBorder="1" applyAlignment="1">
      <alignment horizontal="center" vertical="center"/>
    </xf>
    <xf numFmtId="164" fontId="8" fillId="8" borderId="25" xfId="1" applyNumberFormat="1" applyFont="1" applyFill="1" applyBorder="1" applyAlignment="1">
      <alignment horizontal="center" vertical="center"/>
    </xf>
    <xf numFmtId="0" fontId="0" fillId="8" borderId="25" xfId="0" applyFont="1" applyFill="1" applyBorder="1" applyAlignment="1">
      <alignment vertical="center" wrapText="1"/>
    </xf>
    <xf numFmtId="0" fontId="0" fillId="8" borderId="25" xfId="0" applyFont="1" applyFill="1" applyBorder="1" applyAlignment="1">
      <alignment horizontal="center" vertical="center" wrapText="1"/>
    </xf>
    <xf numFmtId="0" fontId="0" fillId="8" borderId="26" xfId="0" applyFont="1" applyFill="1" applyBorder="1" applyAlignment="1">
      <alignment horizontal="center" vertical="center" wrapText="1"/>
    </xf>
    <xf numFmtId="0" fontId="9" fillId="10" borderId="24" xfId="0" applyFont="1" applyFill="1" applyBorder="1" applyAlignment="1">
      <alignment horizontal="center" vertical="center" wrapText="1"/>
    </xf>
    <xf numFmtId="0" fontId="9" fillId="10" borderId="25" xfId="0" applyFont="1" applyFill="1" applyBorder="1" applyAlignment="1">
      <alignment horizontal="center" vertical="center"/>
    </xf>
    <xf numFmtId="0" fontId="9" fillId="10" borderId="26" xfId="0" applyFont="1" applyFill="1" applyBorder="1" applyAlignment="1">
      <alignment horizontal="center" vertical="center" wrapText="1"/>
    </xf>
    <xf numFmtId="4" fontId="8" fillId="10" borderId="25" xfId="0" applyNumberFormat="1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vertical="center" wrapText="1"/>
    </xf>
    <xf numFmtId="0" fontId="9" fillId="4" borderId="28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4" fontId="8" fillId="4" borderId="28" xfId="0" quotePrefix="1" applyNumberFormat="1" applyFont="1" applyFill="1" applyBorder="1" applyAlignment="1">
      <alignment horizontal="center" vertical="center"/>
    </xf>
    <xf numFmtId="0" fontId="9" fillId="4" borderId="28" xfId="0" applyFont="1" applyFill="1" applyBorder="1" applyAlignment="1">
      <alignment horizontal="center" vertical="center" wrapText="1"/>
    </xf>
    <xf numFmtId="0" fontId="9" fillId="4" borderId="29" xfId="0" applyFont="1" applyFill="1" applyBorder="1" applyAlignment="1">
      <alignment horizontal="center" vertical="center" wrapText="1"/>
    </xf>
    <xf numFmtId="0" fontId="9" fillId="8" borderId="30" xfId="0" applyFont="1" applyFill="1" applyBorder="1" applyAlignment="1">
      <alignment horizontal="center" vertical="center" wrapText="1"/>
    </xf>
    <xf numFmtId="0" fontId="9" fillId="8" borderId="31" xfId="0" applyFont="1" applyFill="1" applyBorder="1" applyAlignment="1">
      <alignment vertical="center" wrapText="1"/>
    </xf>
    <xf numFmtId="0" fontId="0" fillId="8" borderId="31" xfId="0" applyFont="1" applyFill="1" applyBorder="1" applyAlignment="1">
      <alignment horizontal="center" vertical="center"/>
    </xf>
    <xf numFmtId="0" fontId="8" fillId="8" borderId="31" xfId="0" applyFont="1" applyFill="1" applyBorder="1" applyAlignment="1">
      <alignment horizontal="center" vertical="center"/>
    </xf>
    <xf numFmtId="164" fontId="8" fillId="8" borderId="31" xfId="1" applyNumberFormat="1" applyFont="1" applyFill="1" applyBorder="1" applyAlignment="1">
      <alignment horizontal="center" vertical="center"/>
    </xf>
    <xf numFmtId="0" fontId="0" fillId="8" borderId="31" xfId="0" applyFont="1" applyFill="1" applyBorder="1" applyAlignment="1">
      <alignment vertical="center" wrapText="1"/>
    </xf>
    <xf numFmtId="0" fontId="0" fillId="8" borderId="31" xfId="0" applyFont="1" applyFill="1" applyBorder="1" applyAlignment="1">
      <alignment horizontal="center" vertical="center" wrapText="1"/>
    </xf>
    <xf numFmtId="0" fontId="9" fillId="8" borderId="32" xfId="0" applyFont="1" applyFill="1" applyBorder="1" applyAlignment="1">
      <alignment horizontal="center" vertical="center" wrapText="1"/>
    </xf>
    <xf numFmtId="0" fontId="0" fillId="6" borderId="27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vertical="center" wrapText="1"/>
    </xf>
    <xf numFmtId="0" fontId="0" fillId="6" borderId="28" xfId="0" applyFont="1" applyFill="1" applyBorder="1" applyAlignment="1">
      <alignment horizontal="center" vertical="center"/>
    </xf>
    <xf numFmtId="0" fontId="8" fillId="6" borderId="28" xfId="0" applyFont="1" applyFill="1" applyBorder="1" applyAlignment="1">
      <alignment horizontal="center" vertical="center"/>
    </xf>
    <xf numFmtId="164" fontId="8" fillId="6" borderId="28" xfId="1" applyNumberFormat="1" applyFont="1" applyFill="1" applyBorder="1" applyAlignment="1">
      <alignment horizontal="center" vertical="center"/>
    </xf>
    <xf numFmtId="0" fontId="0" fillId="6" borderId="28" xfId="0" applyFont="1" applyFill="1" applyBorder="1" applyAlignment="1">
      <alignment vertical="center" wrapText="1"/>
    </xf>
    <xf numFmtId="0" fontId="0" fillId="6" borderId="28" xfId="0" applyFont="1" applyFill="1" applyBorder="1" applyAlignment="1">
      <alignment horizontal="center" vertical="center" wrapText="1"/>
    </xf>
    <xf numFmtId="0" fontId="9" fillId="6" borderId="28" xfId="0" applyFont="1" applyFill="1" applyBorder="1" applyAlignment="1">
      <alignment horizontal="center" vertical="center" wrapText="1"/>
    </xf>
    <xf numFmtId="0" fontId="0" fillId="6" borderId="29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164" fontId="8" fillId="0" borderId="0" xfId="1" applyNumberFormat="1" applyFont="1" applyBorder="1" applyAlignment="1">
      <alignment horizontal="center" vertical="center"/>
    </xf>
    <xf numFmtId="0" fontId="0" fillId="0" borderId="0" xfId="0" applyFont="1" applyAlignment="1"/>
    <xf numFmtId="0" fontId="8" fillId="15" borderId="33" xfId="0" applyFont="1" applyFill="1" applyBorder="1" applyAlignment="1">
      <alignment vertical="center" wrapText="1"/>
    </xf>
    <xf numFmtId="0" fontId="8" fillId="15" borderId="35" xfId="0" applyFont="1" applyFill="1" applyBorder="1" applyAlignment="1">
      <alignment horizontal="center" vertical="center"/>
    </xf>
    <xf numFmtId="0" fontId="8" fillId="15" borderId="21" xfId="0" applyFont="1" applyFill="1" applyBorder="1" applyAlignment="1">
      <alignment horizontal="center" vertical="center"/>
    </xf>
    <xf numFmtId="0" fontId="8" fillId="15" borderId="23" xfId="0" applyFont="1" applyFill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2" fillId="14" borderId="3" xfId="0" applyFont="1" applyFill="1" applyBorder="1" applyAlignment="1">
      <alignment vertical="center" wrapText="1"/>
    </xf>
    <xf numFmtId="0" fontId="2" fillId="14" borderId="4" xfId="0" applyFont="1" applyFill="1" applyBorder="1" applyAlignment="1">
      <alignment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vertical="center" wrapText="1"/>
    </xf>
    <xf numFmtId="0" fontId="3" fillId="7" borderId="4" xfId="0" applyFont="1" applyFill="1" applyBorder="1" applyAlignment="1">
      <alignment vertical="center" wrapText="1"/>
    </xf>
    <xf numFmtId="0" fontId="2" fillId="13" borderId="3" xfId="0" applyFont="1" applyFill="1" applyBorder="1" applyAlignment="1">
      <alignment vertical="center" wrapText="1"/>
    </xf>
    <xf numFmtId="0" fontId="2" fillId="13" borderId="14" xfId="0" applyFont="1" applyFill="1" applyBorder="1" applyAlignment="1">
      <alignment vertical="center" wrapText="1"/>
    </xf>
    <xf numFmtId="0" fontId="2" fillId="13" borderId="4" xfId="0" applyFont="1" applyFill="1" applyBorder="1" applyAlignment="1">
      <alignment vertical="center" wrapText="1"/>
    </xf>
    <xf numFmtId="0" fontId="1" fillId="9" borderId="3" xfId="0" applyFont="1" applyFill="1" applyBorder="1" applyAlignment="1">
      <alignment horizontal="left" wrapText="1"/>
    </xf>
    <xf numFmtId="0" fontId="1" fillId="9" borderId="4" xfId="0" applyFont="1" applyFill="1" applyBorder="1" applyAlignment="1">
      <alignment horizontal="left" wrapText="1"/>
    </xf>
    <xf numFmtId="0" fontId="3" fillId="9" borderId="3" xfId="0" applyFont="1" applyFill="1" applyBorder="1" applyAlignment="1">
      <alignment vertical="center" wrapText="1"/>
    </xf>
    <xf numFmtId="0" fontId="3" fillId="9" borderId="4" xfId="0" applyFont="1" applyFill="1" applyBorder="1" applyAlignment="1">
      <alignment vertical="center" wrapText="1"/>
    </xf>
    <xf numFmtId="0" fontId="2" fillId="14" borderId="14" xfId="0" applyFont="1" applyFill="1" applyBorder="1" applyAlignment="1">
      <alignment vertical="center" wrapText="1"/>
    </xf>
    <xf numFmtId="0" fontId="2" fillId="14" borderId="3" xfId="0" applyFont="1" applyFill="1" applyBorder="1" applyAlignment="1">
      <alignment horizontal="left" vertical="center" wrapText="1"/>
    </xf>
    <xf numFmtId="0" fontId="2" fillId="14" borderId="14" xfId="0" applyFont="1" applyFill="1" applyBorder="1" applyAlignment="1">
      <alignment horizontal="left" vertical="center" wrapText="1"/>
    </xf>
    <xf numFmtId="0" fontId="2" fillId="14" borderId="4" xfId="0" applyFont="1" applyFill="1" applyBorder="1" applyAlignment="1">
      <alignment horizontal="left" vertical="center" wrapText="1"/>
    </xf>
    <xf numFmtId="0" fontId="2" fillId="11" borderId="3" xfId="0" applyFont="1" applyFill="1" applyBorder="1" applyAlignment="1">
      <alignment vertical="center" wrapText="1"/>
    </xf>
    <xf numFmtId="0" fontId="2" fillId="11" borderId="4" xfId="0" applyFont="1" applyFill="1" applyBorder="1" applyAlignment="1">
      <alignment vertical="center" wrapText="1"/>
    </xf>
    <xf numFmtId="0" fontId="1" fillId="5" borderId="3" xfId="0" applyFont="1" applyFill="1" applyBorder="1" applyAlignment="1">
      <alignment vertical="top" wrapText="1"/>
    </xf>
    <xf numFmtId="0" fontId="1" fillId="5" borderId="4" xfId="0" applyFont="1" applyFill="1" applyBorder="1" applyAlignment="1">
      <alignment vertical="top" wrapText="1"/>
    </xf>
    <xf numFmtId="0" fontId="2" fillId="12" borderId="5" xfId="0" applyFont="1" applyFill="1" applyBorder="1" applyAlignment="1">
      <alignment horizontal="left" vertical="top" wrapText="1"/>
    </xf>
    <xf numFmtId="0" fontId="2" fillId="12" borderId="7" xfId="0" applyFont="1" applyFill="1" applyBorder="1" applyAlignment="1">
      <alignment horizontal="left" vertical="top" wrapText="1"/>
    </xf>
    <xf numFmtId="0" fontId="2" fillId="12" borderId="3" xfId="0" applyFont="1" applyFill="1" applyBorder="1" applyAlignment="1">
      <alignment vertical="top" wrapText="1"/>
    </xf>
    <xf numFmtId="0" fontId="2" fillId="12" borderId="14" xfId="0" applyFont="1" applyFill="1" applyBorder="1" applyAlignment="1">
      <alignment vertical="top" wrapText="1"/>
    </xf>
    <xf numFmtId="0" fontId="2" fillId="12" borderId="4" xfId="0" applyFont="1" applyFill="1" applyBorder="1" applyAlignment="1">
      <alignment vertical="top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vertical="top" wrapText="1"/>
    </xf>
    <xf numFmtId="0" fontId="1" fillId="3" borderId="4" xfId="0" applyFont="1" applyFill="1" applyBorder="1" applyAlignment="1">
      <alignment vertical="top" wrapText="1"/>
    </xf>
    <xf numFmtId="0" fontId="8" fillId="15" borderId="36" xfId="0" applyFont="1" applyFill="1" applyBorder="1" applyAlignment="1">
      <alignment horizontal="center" vertical="center"/>
    </xf>
    <xf numFmtId="0" fontId="8" fillId="15" borderId="34" xfId="0" applyFont="1" applyFill="1" applyBorder="1" applyAlignment="1">
      <alignment horizontal="center" vertical="center"/>
    </xf>
    <xf numFmtId="0" fontId="8" fillId="15" borderId="37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2" fillId="10" borderId="6" xfId="0" applyFont="1" applyFill="1" applyBorder="1" applyAlignment="1">
      <alignment horizontal="left" vertical="center" wrapText="1"/>
    </xf>
    <xf numFmtId="0" fontId="2" fillId="10" borderId="7" xfId="0" applyFont="1" applyFill="1" applyBorder="1" applyAlignment="1">
      <alignment horizontal="left" vertical="center" wrapText="1"/>
    </xf>
    <xf numFmtId="0" fontId="2" fillId="10" borderId="1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2" fillId="6" borderId="6" xfId="0" applyFont="1" applyFill="1" applyBorder="1" applyAlignment="1">
      <alignment horizontal="left" vertical="center" wrapText="1"/>
    </xf>
    <xf numFmtId="0" fontId="2" fillId="6" borderId="7" xfId="0" applyFont="1" applyFill="1" applyBorder="1" applyAlignment="1">
      <alignment horizontal="left" vertical="center" wrapText="1"/>
    </xf>
    <xf numFmtId="0" fontId="2" fillId="8" borderId="6" xfId="0" applyFont="1" applyFill="1" applyBorder="1" applyAlignment="1">
      <alignment horizontal="left" vertical="center" wrapText="1"/>
    </xf>
    <xf numFmtId="0" fontId="2" fillId="4" borderId="5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2" fillId="4" borderId="5" xfId="0" applyFont="1" applyFill="1" applyBorder="1" applyAlignment="1">
      <alignment horizontal="lef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top" wrapText="1"/>
    </xf>
    <xf numFmtId="0" fontId="1" fillId="5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horizontal="left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0" borderId="6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3" fillId="1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12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Hierarquização dos Indicadores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pt-BR" sz="1800" b="1" i="0" u="none" strike="noStrike" baseline="0">
              <a:solidFill>
                <a:sysClr val="windowText" lastClr="000000">
                  <a:lumMod val="75000"/>
                  <a:lumOff val="25000"/>
                </a:sysClr>
              </a:solidFill>
              <a:latin typeface="Calibri" panose="020F0502020204030204"/>
            </a:rPr>
            <a:t>Hierarquização dos Indicadores</a:t>
          </a:r>
        </a:p>
      </cx:txPr>
    </cx:title>
    <cx:plotArea>
      <cx:plotAreaRegion>
        <cx:series layoutId="clusteredColumn" uniqueId="{CE865FA9-EA23-4938-9439-5BAE50AB1948}" formatIdx="0">
          <cx:dataLabels pos="inEnd">
            <cx:visibility seriesName="0" categoryName="0" value="1"/>
          </cx:dataLabels>
          <cx:dataId val="0"/>
          <cx:layoutPr>
            <cx:binning intervalClosed="r"/>
          </cx:layoutPr>
        </cx:series>
      </cx:plotAreaRegion>
      <cx:axis id="0">
        <cx:catScaling gapWidth="0"/>
        <cx:tickLabels/>
      </cx:axis>
      <cx:axis id="1">
        <cx:valScaling/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74</xdr:row>
      <xdr:rowOff>47626</xdr:rowOff>
    </xdr:from>
    <xdr:to>
      <xdr:col>18</xdr:col>
      <xdr:colOff>428625</xdr:colOff>
      <xdr:row>87</xdr:row>
      <xdr:rowOff>133350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1B8A3AA3-E399-4B4F-87F2-08CE86E4ADF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81000" y="12144376"/>
              <a:ext cx="9001125" cy="25622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Este gráfico não está disponível na sua versão de Excel.
Editar esta forma ou salvar esta pasta de trabalho em um formato de arquivo diferente quebrará o gráfico permanentemente.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AM-TL%20-%20Classifica&#231;&#227;o%20de%20Indicadores%20-%20Pesquisa%20PRO-T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 Eixo"/>
      <sheetName val="Geral Por Media"/>
    </sheetNames>
    <sheetDataSet>
      <sheetData sheetId="0"/>
      <sheetData sheetId="1">
        <row r="2">
          <cell r="T2">
            <v>3.4666666666666668</v>
          </cell>
        </row>
        <row r="3">
          <cell r="T3">
            <v>3.4666666666666668</v>
          </cell>
        </row>
        <row r="4">
          <cell r="T4">
            <v>3.4</v>
          </cell>
        </row>
        <row r="5">
          <cell r="T5">
            <v>3.4</v>
          </cell>
        </row>
        <row r="6">
          <cell r="T6">
            <v>3.3333333333333335</v>
          </cell>
        </row>
        <row r="7">
          <cell r="T7">
            <v>3.3333333333333335</v>
          </cell>
        </row>
        <row r="8">
          <cell r="T8">
            <v>3.3333333333333335</v>
          </cell>
        </row>
        <row r="9">
          <cell r="T9">
            <v>3.2666666666666666</v>
          </cell>
        </row>
        <row r="10">
          <cell r="T10">
            <v>3.2666666666666666</v>
          </cell>
        </row>
        <row r="11">
          <cell r="T11">
            <v>3.2</v>
          </cell>
        </row>
        <row r="12">
          <cell r="T12">
            <v>3.0666666666666669</v>
          </cell>
        </row>
        <row r="13">
          <cell r="T13">
            <v>3.4</v>
          </cell>
        </row>
        <row r="14">
          <cell r="T14">
            <v>3.2</v>
          </cell>
        </row>
        <row r="15">
          <cell r="T15">
            <v>3.2</v>
          </cell>
        </row>
        <row r="16">
          <cell r="T16">
            <v>3.2</v>
          </cell>
        </row>
        <row r="17">
          <cell r="T17">
            <v>3.1333333333333333</v>
          </cell>
        </row>
        <row r="18">
          <cell r="T18">
            <v>3.1333333333333333</v>
          </cell>
        </row>
        <row r="19">
          <cell r="T19">
            <v>3.1333333333333333</v>
          </cell>
        </row>
        <row r="20">
          <cell r="T20">
            <v>3.1333333333333333</v>
          </cell>
        </row>
        <row r="21">
          <cell r="T21">
            <v>3.1333333333333333</v>
          </cell>
        </row>
        <row r="22">
          <cell r="T22">
            <v>3.0666666666666669</v>
          </cell>
        </row>
        <row r="23">
          <cell r="T23">
            <v>3.0666666666666669</v>
          </cell>
        </row>
        <row r="24">
          <cell r="T24">
            <v>3</v>
          </cell>
        </row>
        <row r="25">
          <cell r="T25">
            <v>3</v>
          </cell>
        </row>
        <row r="26">
          <cell r="T26">
            <v>3</v>
          </cell>
        </row>
        <row r="27">
          <cell r="T27">
            <v>3</v>
          </cell>
        </row>
        <row r="28">
          <cell r="T28">
            <v>2.9333333333333331</v>
          </cell>
        </row>
        <row r="29">
          <cell r="T29">
            <v>2.9333333333333331</v>
          </cell>
        </row>
        <row r="30">
          <cell r="T30">
            <v>2.9333333333333331</v>
          </cell>
        </row>
        <row r="31">
          <cell r="T31">
            <v>2.9333333333333331</v>
          </cell>
        </row>
        <row r="32">
          <cell r="T32">
            <v>2.9333333333333331</v>
          </cell>
        </row>
        <row r="33">
          <cell r="T33">
            <v>2.9333333333333331</v>
          </cell>
        </row>
        <row r="34">
          <cell r="T34">
            <v>2.9333333333333331</v>
          </cell>
        </row>
        <row r="35">
          <cell r="T35">
            <v>2.8666666666666667</v>
          </cell>
        </row>
        <row r="36">
          <cell r="T36">
            <v>2.8666666666666667</v>
          </cell>
        </row>
        <row r="37">
          <cell r="T37">
            <v>2.8666666666666667</v>
          </cell>
        </row>
        <row r="38">
          <cell r="T38">
            <v>2.8</v>
          </cell>
        </row>
        <row r="39">
          <cell r="T39">
            <v>2.8</v>
          </cell>
        </row>
        <row r="40">
          <cell r="T40">
            <v>2.8</v>
          </cell>
        </row>
        <row r="41">
          <cell r="T41">
            <v>2.8</v>
          </cell>
        </row>
        <row r="42">
          <cell r="T42">
            <v>2.8</v>
          </cell>
        </row>
        <row r="43">
          <cell r="T43">
            <v>2.8</v>
          </cell>
        </row>
        <row r="44">
          <cell r="T44">
            <v>2.7333333333333334</v>
          </cell>
        </row>
        <row r="45">
          <cell r="T45">
            <v>2.7333333333333334</v>
          </cell>
        </row>
        <row r="46">
          <cell r="T46">
            <v>2.7333333333333334</v>
          </cell>
        </row>
        <row r="47">
          <cell r="T47">
            <v>2.7333333333333334</v>
          </cell>
        </row>
        <row r="48">
          <cell r="T48">
            <v>2.7333333333333334</v>
          </cell>
        </row>
        <row r="49">
          <cell r="T49">
            <v>2.7333333333333334</v>
          </cell>
        </row>
        <row r="50">
          <cell r="T50">
            <v>2.6666666666666665</v>
          </cell>
        </row>
        <row r="51">
          <cell r="T51">
            <v>2.6666666666666665</v>
          </cell>
        </row>
        <row r="52">
          <cell r="T52">
            <v>2.6666666666666665</v>
          </cell>
        </row>
        <row r="53">
          <cell r="T53">
            <v>2.6666666666666665</v>
          </cell>
        </row>
        <row r="54">
          <cell r="T54">
            <v>2.6</v>
          </cell>
        </row>
        <row r="55">
          <cell r="T55">
            <v>2.6</v>
          </cell>
        </row>
        <row r="56">
          <cell r="T56">
            <v>2.6</v>
          </cell>
        </row>
        <row r="57">
          <cell r="T57">
            <v>2.5333333333333332</v>
          </cell>
        </row>
        <row r="58">
          <cell r="T58">
            <v>2.4666666666666668</v>
          </cell>
        </row>
        <row r="59">
          <cell r="T59">
            <v>2.4666666666666668</v>
          </cell>
        </row>
        <row r="60">
          <cell r="T60">
            <v>2.6666666666666665</v>
          </cell>
        </row>
        <row r="61">
          <cell r="T61">
            <v>2.4666666666666668</v>
          </cell>
        </row>
        <row r="62">
          <cell r="T62">
            <v>2.4666666666666668</v>
          </cell>
        </row>
        <row r="63">
          <cell r="T63">
            <v>2.4666666666666668</v>
          </cell>
        </row>
        <row r="64">
          <cell r="T64">
            <v>2.3333333333333335</v>
          </cell>
        </row>
        <row r="65">
          <cell r="T65">
            <v>2.2666666666666666</v>
          </cell>
        </row>
        <row r="66">
          <cell r="T66">
            <v>2.2666666666666666</v>
          </cell>
        </row>
        <row r="67">
          <cell r="T67">
            <v>2.2000000000000002</v>
          </cell>
        </row>
        <row r="68">
          <cell r="T68">
            <v>2.2000000000000002</v>
          </cell>
        </row>
        <row r="69">
          <cell r="T69">
            <v>2.1333333333333333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278EE-F3E2-4D7E-8C8F-F873E12549FD}">
  <dimension ref="A1:H55"/>
  <sheetViews>
    <sheetView workbookViewId="0">
      <selection activeCell="C12" sqref="C12:E12"/>
    </sheetView>
  </sheetViews>
  <sheetFormatPr defaultColWidth="38.85546875" defaultRowHeight="15.75" x14ac:dyDescent="0.2"/>
  <cols>
    <col min="1" max="1" width="3.28515625" style="3" bestFit="1" customWidth="1"/>
    <col min="2" max="2" width="35.7109375" style="5" customWidth="1"/>
    <col min="3" max="3" width="35.7109375" style="6" bestFit="1" customWidth="1"/>
    <col min="4" max="5" width="35.7109375" style="5" bestFit="1" customWidth="1"/>
    <col min="6" max="6" width="47.5703125" style="6" customWidth="1"/>
    <col min="7" max="8" width="37" style="6" customWidth="1"/>
    <col min="9" max="16384" width="38.85546875" style="4"/>
  </cols>
  <sheetData>
    <row r="1" spans="1:8" s="28" customFormat="1" x14ac:dyDescent="0.25">
      <c r="A1" s="192" t="s">
        <v>0</v>
      </c>
      <c r="B1" s="193"/>
      <c r="C1" s="196" t="s">
        <v>222</v>
      </c>
      <c r="D1" s="197"/>
      <c r="E1" s="198"/>
      <c r="F1" s="199" t="s">
        <v>223</v>
      </c>
      <c r="G1" s="201" t="s">
        <v>224</v>
      </c>
      <c r="H1" s="203" t="s">
        <v>225</v>
      </c>
    </row>
    <row r="2" spans="1:8" s="28" customFormat="1" x14ac:dyDescent="0.25">
      <c r="A2" s="194"/>
      <c r="B2" s="195"/>
      <c r="C2" s="29" t="s">
        <v>226</v>
      </c>
      <c r="D2" s="30" t="s">
        <v>227</v>
      </c>
      <c r="E2" s="30" t="s">
        <v>228</v>
      </c>
      <c r="F2" s="200"/>
      <c r="G2" s="202"/>
      <c r="H2" s="204"/>
    </row>
    <row r="3" spans="1:8" x14ac:dyDescent="0.2">
      <c r="A3" s="205" t="s">
        <v>1</v>
      </c>
      <c r="B3" s="206"/>
      <c r="C3" s="31"/>
      <c r="D3" s="31"/>
      <c r="E3" s="31"/>
      <c r="F3" s="31"/>
      <c r="G3" s="32"/>
      <c r="H3" s="33"/>
    </row>
    <row r="4" spans="1:8" ht="165.75" x14ac:dyDescent="0.2">
      <c r="A4" s="34">
        <v>1</v>
      </c>
      <c r="B4" s="35" t="s">
        <v>2</v>
      </c>
      <c r="C4" s="11" t="s">
        <v>229</v>
      </c>
      <c r="D4" s="11" t="s">
        <v>230</v>
      </c>
      <c r="E4" s="11" t="s">
        <v>231</v>
      </c>
      <c r="F4" s="11" t="s">
        <v>232</v>
      </c>
      <c r="G4" s="36" t="s">
        <v>233</v>
      </c>
      <c r="H4" s="37" t="s">
        <v>234</v>
      </c>
    </row>
    <row r="5" spans="1:8" ht="51" x14ac:dyDescent="0.2">
      <c r="A5" s="34">
        <v>2</v>
      </c>
      <c r="B5" s="35" t="s">
        <v>3</v>
      </c>
      <c r="C5" s="11" t="s">
        <v>235</v>
      </c>
      <c r="D5" s="183" t="s">
        <v>236</v>
      </c>
      <c r="E5" s="184"/>
      <c r="F5" s="11" t="s">
        <v>237</v>
      </c>
      <c r="G5" s="36" t="s">
        <v>238</v>
      </c>
      <c r="H5" s="37"/>
    </row>
    <row r="6" spans="1:8" ht="140.25" x14ac:dyDescent="0.2">
      <c r="A6" s="34">
        <v>3</v>
      </c>
      <c r="B6" s="35" t="s">
        <v>4</v>
      </c>
      <c r="C6" s="11" t="s">
        <v>239</v>
      </c>
      <c r="D6" s="11" t="s">
        <v>240</v>
      </c>
      <c r="E6" s="11" t="s">
        <v>241</v>
      </c>
      <c r="F6" s="11" t="s">
        <v>242</v>
      </c>
      <c r="G6" s="36" t="s">
        <v>243</v>
      </c>
      <c r="H6" s="37" t="s">
        <v>244</v>
      </c>
    </row>
    <row r="7" spans="1:8" ht="127.5" x14ac:dyDescent="0.2">
      <c r="A7" s="34">
        <v>4</v>
      </c>
      <c r="B7" s="35" t="s">
        <v>5</v>
      </c>
      <c r="C7" s="11" t="s">
        <v>245</v>
      </c>
      <c r="D7" s="11" t="s">
        <v>246</v>
      </c>
      <c r="E7" s="11" t="s">
        <v>245</v>
      </c>
      <c r="F7" s="11" t="s">
        <v>247</v>
      </c>
      <c r="G7" s="36" t="s">
        <v>248</v>
      </c>
      <c r="H7" s="37" t="s">
        <v>249</v>
      </c>
    </row>
    <row r="8" spans="1:8" ht="255" x14ac:dyDescent="0.2">
      <c r="A8" s="34">
        <v>5</v>
      </c>
      <c r="B8" s="35" t="s">
        <v>6</v>
      </c>
      <c r="C8" s="11" t="s">
        <v>250</v>
      </c>
      <c r="D8" s="11" t="s">
        <v>251</v>
      </c>
      <c r="E8" s="11" t="s">
        <v>252</v>
      </c>
      <c r="F8" s="11" t="s">
        <v>253</v>
      </c>
      <c r="G8" s="36" t="s">
        <v>254</v>
      </c>
      <c r="H8" s="37"/>
    </row>
    <row r="9" spans="1:8" x14ac:dyDescent="0.2">
      <c r="A9" s="185" t="s">
        <v>7</v>
      </c>
      <c r="B9" s="186"/>
      <c r="C9" s="12"/>
      <c r="D9" s="12"/>
      <c r="E9" s="12"/>
      <c r="F9" s="12"/>
      <c r="G9" s="38"/>
      <c r="H9" s="39"/>
    </row>
    <row r="10" spans="1:8" ht="89.25" x14ac:dyDescent="0.2">
      <c r="A10" s="40">
        <v>6</v>
      </c>
      <c r="B10" s="41" t="s">
        <v>255</v>
      </c>
      <c r="C10" s="187" t="s">
        <v>256</v>
      </c>
      <c r="D10" s="187" t="s">
        <v>257</v>
      </c>
      <c r="E10" s="187" t="s">
        <v>258</v>
      </c>
      <c r="F10" s="13"/>
      <c r="G10" s="42" t="s">
        <v>259</v>
      </c>
      <c r="H10" s="43"/>
    </row>
    <row r="11" spans="1:8" ht="89.25" x14ac:dyDescent="0.2">
      <c r="A11" s="40">
        <v>7</v>
      </c>
      <c r="B11" s="41" t="s">
        <v>260</v>
      </c>
      <c r="C11" s="188"/>
      <c r="D11" s="188"/>
      <c r="E11" s="188"/>
      <c r="F11" s="13" t="s">
        <v>261</v>
      </c>
      <c r="G11" s="42" t="s">
        <v>262</v>
      </c>
      <c r="H11" s="43"/>
    </row>
    <row r="12" spans="1:8" ht="153" x14ac:dyDescent="0.2">
      <c r="A12" s="40">
        <v>8</v>
      </c>
      <c r="B12" s="41" t="s">
        <v>263</v>
      </c>
      <c r="C12" s="189" t="s">
        <v>264</v>
      </c>
      <c r="D12" s="190"/>
      <c r="E12" s="191"/>
      <c r="F12" s="13" t="s">
        <v>265</v>
      </c>
      <c r="G12" s="42" t="s">
        <v>266</v>
      </c>
      <c r="H12" s="43"/>
    </row>
    <row r="13" spans="1:8" x14ac:dyDescent="0.2">
      <c r="A13" s="169" t="s">
        <v>8</v>
      </c>
      <c r="B13" s="169"/>
      <c r="C13" s="170"/>
      <c r="D13" s="171"/>
      <c r="E13" s="44"/>
      <c r="F13" s="25"/>
      <c r="G13" s="45"/>
      <c r="H13" s="45"/>
    </row>
    <row r="14" spans="1:8" ht="63.75" x14ac:dyDescent="0.2">
      <c r="A14" s="46">
        <v>9</v>
      </c>
      <c r="B14" s="47" t="s">
        <v>267</v>
      </c>
      <c r="C14" s="172" t="s">
        <v>268</v>
      </c>
      <c r="D14" s="173"/>
      <c r="E14" s="174"/>
      <c r="F14" s="14"/>
      <c r="G14" s="48" t="s">
        <v>13</v>
      </c>
      <c r="H14" s="49" t="s">
        <v>269</v>
      </c>
    </row>
    <row r="15" spans="1:8" ht="38.25" x14ac:dyDescent="0.2">
      <c r="A15" s="46">
        <v>10</v>
      </c>
      <c r="B15" s="47" t="s">
        <v>9</v>
      </c>
      <c r="C15" s="14"/>
      <c r="D15" s="14"/>
      <c r="E15" s="14"/>
      <c r="F15" s="14"/>
      <c r="G15" s="48" t="s">
        <v>270</v>
      </c>
      <c r="H15" s="49"/>
    </row>
    <row r="16" spans="1:8" ht="63.75" x14ac:dyDescent="0.2">
      <c r="A16" s="46">
        <v>11</v>
      </c>
      <c r="B16" s="47" t="s">
        <v>10</v>
      </c>
      <c r="C16" s="14" t="s">
        <v>271</v>
      </c>
      <c r="D16" s="14"/>
      <c r="E16" s="14"/>
      <c r="F16" s="14" t="s">
        <v>272</v>
      </c>
      <c r="G16" s="48" t="s">
        <v>273</v>
      </c>
      <c r="H16" s="49" t="s">
        <v>178</v>
      </c>
    </row>
    <row r="17" spans="1:8" x14ac:dyDescent="0.25">
      <c r="A17" s="175" t="s">
        <v>11</v>
      </c>
      <c r="B17" s="176"/>
      <c r="C17" s="177"/>
      <c r="D17" s="178"/>
      <c r="E17" s="50"/>
      <c r="F17" s="26"/>
      <c r="G17" s="51"/>
      <c r="H17" s="51"/>
    </row>
    <row r="18" spans="1:8" ht="114.75" x14ac:dyDescent="0.2">
      <c r="A18" s="27">
        <v>12</v>
      </c>
      <c r="B18" s="24" t="s">
        <v>274</v>
      </c>
      <c r="C18" s="167"/>
      <c r="D18" s="179"/>
      <c r="E18" s="168"/>
      <c r="F18" s="15" t="s">
        <v>275</v>
      </c>
      <c r="G18" s="52" t="s">
        <v>276</v>
      </c>
      <c r="H18" s="53" t="s">
        <v>277</v>
      </c>
    </row>
    <row r="19" spans="1:8" ht="63.75" x14ac:dyDescent="0.2">
      <c r="A19" s="27">
        <v>13</v>
      </c>
      <c r="B19" s="54" t="s">
        <v>12</v>
      </c>
      <c r="C19" s="180"/>
      <c r="D19" s="181"/>
      <c r="E19" s="182"/>
      <c r="F19" s="15" t="s">
        <v>278</v>
      </c>
      <c r="G19" s="52" t="s">
        <v>279</v>
      </c>
      <c r="H19" s="53" t="s">
        <v>280</v>
      </c>
    </row>
    <row r="20" spans="1:8" ht="204" x14ac:dyDescent="0.2">
      <c r="A20" s="54">
        <v>14</v>
      </c>
      <c r="B20" s="54" t="s">
        <v>281</v>
      </c>
      <c r="C20" s="15" t="s">
        <v>282</v>
      </c>
      <c r="D20" s="167" t="s">
        <v>283</v>
      </c>
      <c r="E20" s="168"/>
      <c r="F20" s="15" t="s">
        <v>284</v>
      </c>
      <c r="G20" s="52" t="s">
        <v>285</v>
      </c>
      <c r="H20" s="53"/>
    </row>
    <row r="21" spans="1:8" x14ac:dyDescent="0.2">
      <c r="B21" s="4"/>
    </row>
    <row r="22" spans="1:8" x14ac:dyDescent="0.2">
      <c r="C22" s="4"/>
      <c r="F22" s="4"/>
      <c r="G22" s="4"/>
      <c r="H22" s="4"/>
    </row>
    <row r="23" spans="1:8" x14ac:dyDescent="0.2">
      <c r="C23" s="4"/>
      <c r="F23" s="4"/>
      <c r="G23" s="4"/>
      <c r="H23" s="4"/>
    </row>
    <row r="24" spans="1:8" x14ac:dyDescent="0.2">
      <c r="C24" s="4"/>
      <c r="F24" s="4"/>
      <c r="G24" s="4"/>
      <c r="H24" s="4"/>
    </row>
    <row r="25" spans="1:8" x14ac:dyDescent="0.2">
      <c r="C25" s="4"/>
      <c r="F25" s="4"/>
      <c r="G25" s="4"/>
      <c r="H25" s="4"/>
    </row>
    <row r="26" spans="1:8" x14ac:dyDescent="0.2">
      <c r="C26" s="4"/>
      <c r="F26" s="4"/>
      <c r="G26" s="4"/>
      <c r="H26" s="4"/>
    </row>
    <row r="27" spans="1:8" x14ac:dyDescent="0.2">
      <c r="C27" s="4"/>
      <c r="F27" s="4"/>
      <c r="G27" s="4"/>
      <c r="H27" s="4"/>
    </row>
    <row r="28" spans="1:8" x14ac:dyDescent="0.2">
      <c r="C28" s="4"/>
      <c r="F28" s="4"/>
      <c r="G28" s="4"/>
      <c r="H28" s="4"/>
    </row>
    <row r="29" spans="1:8" x14ac:dyDescent="0.2">
      <c r="C29" s="4"/>
      <c r="F29" s="4"/>
      <c r="G29" s="4"/>
      <c r="H29" s="4"/>
    </row>
    <row r="30" spans="1:8" x14ac:dyDescent="0.2">
      <c r="C30" s="4"/>
      <c r="F30" s="4"/>
      <c r="G30" s="4"/>
      <c r="H30" s="4"/>
    </row>
    <row r="31" spans="1:8" x14ac:dyDescent="0.2">
      <c r="C31" s="4"/>
      <c r="F31" s="4"/>
      <c r="G31" s="4"/>
      <c r="H31" s="4"/>
    </row>
    <row r="32" spans="1:8" x14ac:dyDescent="0.2">
      <c r="C32" s="4"/>
      <c r="F32" s="4"/>
      <c r="G32" s="4"/>
      <c r="H32" s="4"/>
    </row>
    <row r="33" spans="3:8" x14ac:dyDescent="0.2">
      <c r="C33" s="4"/>
      <c r="F33" s="4"/>
      <c r="G33" s="4"/>
      <c r="H33" s="4"/>
    </row>
    <row r="34" spans="3:8" x14ac:dyDescent="0.2">
      <c r="C34" s="4"/>
      <c r="F34" s="4"/>
      <c r="G34" s="4"/>
      <c r="H34" s="4"/>
    </row>
    <row r="35" spans="3:8" x14ac:dyDescent="0.2">
      <c r="C35" s="4"/>
      <c r="F35" s="4"/>
      <c r="G35" s="4"/>
      <c r="H35" s="4"/>
    </row>
    <row r="36" spans="3:8" x14ac:dyDescent="0.2">
      <c r="C36" s="4"/>
      <c r="F36" s="4"/>
      <c r="G36" s="4"/>
      <c r="H36" s="4"/>
    </row>
    <row r="37" spans="3:8" x14ac:dyDescent="0.2">
      <c r="C37" s="4"/>
      <c r="F37" s="4"/>
      <c r="G37" s="4"/>
      <c r="H37" s="4"/>
    </row>
    <row r="38" spans="3:8" x14ac:dyDescent="0.2">
      <c r="C38" s="4"/>
      <c r="F38" s="4"/>
      <c r="G38" s="4"/>
      <c r="H38" s="4"/>
    </row>
    <row r="39" spans="3:8" x14ac:dyDescent="0.2">
      <c r="C39" s="4"/>
      <c r="F39" s="4"/>
      <c r="G39" s="4"/>
      <c r="H39" s="4"/>
    </row>
    <row r="40" spans="3:8" x14ac:dyDescent="0.2">
      <c r="C40" s="4"/>
      <c r="F40" s="4"/>
      <c r="G40" s="4"/>
      <c r="H40" s="4"/>
    </row>
    <row r="41" spans="3:8" x14ac:dyDescent="0.2">
      <c r="C41" s="4"/>
      <c r="F41" s="4"/>
      <c r="G41" s="4"/>
      <c r="H41" s="4"/>
    </row>
    <row r="42" spans="3:8" x14ac:dyDescent="0.2">
      <c r="C42" s="4"/>
      <c r="F42" s="4"/>
      <c r="G42" s="4"/>
      <c r="H42" s="4"/>
    </row>
    <row r="43" spans="3:8" x14ac:dyDescent="0.2">
      <c r="C43" s="4"/>
      <c r="F43" s="4"/>
      <c r="G43" s="4"/>
      <c r="H43" s="4"/>
    </row>
    <row r="44" spans="3:8" x14ac:dyDescent="0.2">
      <c r="C44" s="4"/>
      <c r="F44" s="4"/>
      <c r="G44" s="4"/>
      <c r="H44" s="4"/>
    </row>
    <row r="45" spans="3:8" x14ac:dyDescent="0.2">
      <c r="C45" s="4"/>
      <c r="F45" s="4"/>
      <c r="G45" s="4"/>
      <c r="H45" s="4"/>
    </row>
    <row r="46" spans="3:8" x14ac:dyDescent="0.2">
      <c r="C46" s="4"/>
      <c r="F46" s="4"/>
      <c r="G46" s="4"/>
      <c r="H46" s="4"/>
    </row>
    <row r="47" spans="3:8" x14ac:dyDescent="0.2">
      <c r="C47" s="4"/>
      <c r="F47" s="4"/>
      <c r="G47" s="55">
        <v>43496</v>
      </c>
      <c r="H47" s="4"/>
    </row>
    <row r="48" spans="3:8" x14ac:dyDescent="0.2">
      <c r="C48" s="4"/>
      <c r="F48" s="4"/>
      <c r="G48" s="55">
        <f>G47+52</f>
        <v>43548</v>
      </c>
      <c r="H48" s="4"/>
    </row>
    <row r="49" spans="3:8" x14ac:dyDescent="0.2">
      <c r="C49" s="4"/>
      <c r="F49" s="4"/>
      <c r="G49" s="4"/>
      <c r="H49" s="4"/>
    </row>
    <row r="50" spans="3:8" x14ac:dyDescent="0.2">
      <c r="C50" s="4"/>
      <c r="F50" s="4"/>
      <c r="G50" s="4"/>
      <c r="H50" s="4"/>
    </row>
    <row r="51" spans="3:8" x14ac:dyDescent="0.2">
      <c r="C51" s="4"/>
      <c r="F51" s="4"/>
      <c r="G51" s="4"/>
      <c r="H51" s="4"/>
    </row>
    <row r="52" spans="3:8" x14ac:dyDescent="0.2">
      <c r="C52" s="4"/>
      <c r="F52" s="4"/>
      <c r="G52" s="4"/>
      <c r="H52" s="4"/>
    </row>
    <row r="53" spans="3:8" x14ac:dyDescent="0.2">
      <c r="C53" s="4"/>
      <c r="F53" s="4"/>
      <c r="G53" s="4"/>
      <c r="H53" s="4"/>
    </row>
    <row r="54" spans="3:8" x14ac:dyDescent="0.2">
      <c r="C54" s="4"/>
      <c r="F54" s="4"/>
      <c r="G54" s="4"/>
      <c r="H54" s="4"/>
    </row>
    <row r="55" spans="3:8" x14ac:dyDescent="0.2">
      <c r="C55" s="4"/>
      <c r="F55" s="4"/>
      <c r="G55" s="4"/>
      <c r="H55" s="4"/>
    </row>
  </sheetData>
  <mergeCells count="20">
    <mergeCell ref="H1:H2"/>
    <mergeCell ref="A3:B3"/>
    <mergeCell ref="C12:E12"/>
    <mergeCell ref="A1:B2"/>
    <mergeCell ref="C1:E1"/>
    <mergeCell ref="F1:F2"/>
    <mergeCell ref="G1:G2"/>
    <mergeCell ref="D5:E5"/>
    <mergeCell ref="A9:B9"/>
    <mergeCell ref="C10:C11"/>
    <mergeCell ref="D10:D11"/>
    <mergeCell ref="E10:E11"/>
    <mergeCell ref="D20:E20"/>
    <mergeCell ref="A13:B13"/>
    <mergeCell ref="C13:D13"/>
    <mergeCell ref="C14:E14"/>
    <mergeCell ref="A17:B17"/>
    <mergeCell ref="C17:D17"/>
    <mergeCell ref="C18:E18"/>
    <mergeCell ref="C19:E19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D6136-A582-45F2-9154-515B1B089150}">
  <sheetPr filterMode="1"/>
  <dimension ref="A1:AC73"/>
  <sheetViews>
    <sheetView workbookViewId="0">
      <selection activeCell="A3" sqref="A3"/>
    </sheetView>
  </sheetViews>
  <sheetFormatPr defaultRowHeight="15" x14ac:dyDescent="0.25"/>
  <cols>
    <col min="1" max="1" width="12.7109375" style="156" customWidth="1"/>
    <col min="2" max="2" width="50.42578125" style="157" customWidth="1"/>
    <col min="3" max="11" width="3.28515625" style="158" bestFit="1" customWidth="1"/>
    <col min="12" max="17" width="4.28515625" style="158" bestFit="1" customWidth="1"/>
    <col min="18" max="18" width="6.28515625" style="159" bestFit="1" customWidth="1"/>
    <col min="19" max="19" width="8.85546875" style="160" bestFit="1" customWidth="1"/>
    <col min="20" max="20" width="6.5703125" style="160" bestFit="1" customWidth="1"/>
    <col min="21" max="21" width="3.140625" style="157" bestFit="1" customWidth="1"/>
    <col min="22" max="22" width="8.42578125" style="156" bestFit="1" customWidth="1"/>
    <col min="23" max="23" width="15" style="156" bestFit="1" customWidth="1"/>
    <col min="24" max="24" width="11.42578125" style="156" bestFit="1" customWidth="1"/>
    <col min="25" max="25" width="9.140625" style="161"/>
    <col min="26" max="27" width="8.42578125" style="63" bestFit="1" customWidth="1"/>
    <col min="28" max="29" width="7.42578125" style="63" bestFit="1" customWidth="1"/>
    <col min="30" max="16384" width="9.140625" style="62"/>
  </cols>
  <sheetData>
    <row r="1" spans="1:29" x14ac:dyDescent="0.25">
      <c r="A1" s="62"/>
      <c r="B1" s="166" t="s">
        <v>383</v>
      </c>
    </row>
    <row r="2" spans="1:29" x14ac:dyDescent="0.25">
      <c r="A2" s="62"/>
      <c r="B2" s="166" t="s">
        <v>382</v>
      </c>
    </row>
    <row r="3" spans="1:29" x14ac:dyDescent="0.25">
      <c r="A3" s="62"/>
      <c r="B3" s="166" t="s">
        <v>381</v>
      </c>
    </row>
    <row r="4" spans="1:29" x14ac:dyDescent="0.25">
      <c r="C4" s="207" t="s">
        <v>379</v>
      </c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9"/>
    </row>
    <row r="5" spans="1:29" ht="25.5" x14ac:dyDescent="0.25">
      <c r="A5" s="56" t="s">
        <v>286</v>
      </c>
      <c r="B5" s="162" t="s">
        <v>287</v>
      </c>
      <c r="C5" s="164" t="s">
        <v>288</v>
      </c>
      <c r="D5" s="58" t="s">
        <v>289</v>
      </c>
      <c r="E5" s="58" t="s">
        <v>290</v>
      </c>
      <c r="F5" s="58" t="s">
        <v>291</v>
      </c>
      <c r="G5" s="58" t="s">
        <v>292</v>
      </c>
      <c r="H5" s="58" t="s">
        <v>293</v>
      </c>
      <c r="I5" s="58" t="s">
        <v>294</v>
      </c>
      <c r="J5" s="58" t="s">
        <v>295</v>
      </c>
      <c r="K5" s="58" t="s">
        <v>296</v>
      </c>
      <c r="L5" s="58" t="s">
        <v>297</v>
      </c>
      <c r="M5" s="58" t="s">
        <v>298</v>
      </c>
      <c r="N5" s="58" t="s">
        <v>299</v>
      </c>
      <c r="O5" s="58" t="s">
        <v>300</v>
      </c>
      <c r="P5" s="58" t="s">
        <v>301</v>
      </c>
      <c r="Q5" s="165" t="s">
        <v>302</v>
      </c>
      <c r="R5" s="163" t="s">
        <v>303</v>
      </c>
      <c r="S5" s="59" t="s">
        <v>304</v>
      </c>
      <c r="T5" s="59" t="s">
        <v>305</v>
      </c>
      <c r="U5" s="57"/>
      <c r="V5" s="60" t="s">
        <v>306</v>
      </c>
      <c r="W5" s="60" t="s">
        <v>307</v>
      </c>
      <c r="X5" s="61" t="s">
        <v>380</v>
      </c>
      <c r="Y5" s="62"/>
      <c r="Z5" s="63">
        <v>4</v>
      </c>
      <c r="AA5" s="63">
        <v>3</v>
      </c>
      <c r="AB5" s="63">
        <v>2</v>
      </c>
      <c r="AC5" s="63">
        <v>1</v>
      </c>
    </row>
    <row r="6" spans="1:29" x14ac:dyDescent="0.25">
      <c r="A6" s="64" t="s">
        <v>308</v>
      </c>
      <c r="B6" s="65" t="s">
        <v>309</v>
      </c>
      <c r="C6" s="66">
        <v>4</v>
      </c>
      <c r="D6" s="66">
        <v>1</v>
      </c>
      <c r="E6" s="66">
        <v>3</v>
      </c>
      <c r="F6" s="66">
        <v>4</v>
      </c>
      <c r="G6" s="66">
        <v>4</v>
      </c>
      <c r="H6" s="66">
        <v>3</v>
      </c>
      <c r="I6" s="66">
        <v>4</v>
      </c>
      <c r="J6" s="66">
        <v>4</v>
      </c>
      <c r="K6" s="66">
        <v>3</v>
      </c>
      <c r="L6" s="66">
        <v>4</v>
      </c>
      <c r="M6" s="66">
        <v>3</v>
      </c>
      <c r="N6" s="66">
        <v>3</v>
      </c>
      <c r="O6" s="66">
        <v>4</v>
      </c>
      <c r="P6" s="66">
        <v>4</v>
      </c>
      <c r="Q6" s="66">
        <v>4</v>
      </c>
      <c r="R6" s="67">
        <f t="shared" ref="R6:R69" si="0">SUM(C6:Q6)</f>
        <v>52</v>
      </c>
      <c r="S6" s="68">
        <f t="shared" ref="S6:S69" si="1">MEDIAN(C6:Q6)</f>
        <v>4</v>
      </c>
      <c r="T6" s="68">
        <f t="shared" ref="T6:T69" si="2">AVERAGE(C6:Q6)</f>
        <v>3.4666666666666668</v>
      </c>
      <c r="U6" s="65" t="s">
        <v>310</v>
      </c>
      <c r="V6" s="69"/>
      <c r="W6" s="69" t="s">
        <v>311</v>
      </c>
      <c r="X6" s="70" t="s">
        <v>311</v>
      </c>
      <c r="Y6" s="62"/>
      <c r="Z6" s="63">
        <f t="shared" ref="Z6:AC25" si="3">COUNTIF($C6:$Q6,Z$5)</f>
        <v>9</v>
      </c>
      <c r="AA6" s="63">
        <f t="shared" si="3"/>
        <v>5</v>
      </c>
      <c r="AB6" s="63">
        <f t="shared" si="3"/>
        <v>0</v>
      </c>
      <c r="AC6" s="63">
        <f t="shared" si="3"/>
        <v>1</v>
      </c>
    </row>
    <row r="7" spans="1:29" hidden="1" x14ac:dyDescent="0.25">
      <c r="A7" s="64" t="s">
        <v>308</v>
      </c>
      <c r="B7" s="65" t="s">
        <v>312</v>
      </c>
      <c r="C7" s="71">
        <v>4</v>
      </c>
      <c r="D7" s="71">
        <v>4</v>
      </c>
      <c r="E7" s="71">
        <v>3</v>
      </c>
      <c r="F7" s="71">
        <v>4</v>
      </c>
      <c r="G7" s="71">
        <v>4</v>
      </c>
      <c r="H7" s="71">
        <v>4</v>
      </c>
      <c r="I7" s="71">
        <v>4</v>
      </c>
      <c r="J7" s="71">
        <v>4</v>
      </c>
      <c r="K7" s="71">
        <v>4</v>
      </c>
      <c r="L7" s="71">
        <v>4</v>
      </c>
      <c r="M7" s="71">
        <v>4</v>
      </c>
      <c r="N7" s="71">
        <v>3</v>
      </c>
      <c r="O7" s="71">
        <v>4</v>
      </c>
      <c r="P7" s="71">
        <v>1</v>
      </c>
      <c r="Q7" s="71">
        <v>1</v>
      </c>
      <c r="R7" s="67">
        <f t="shared" si="0"/>
        <v>52</v>
      </c>
      <c r="S7" s="72">
        <f t="shared" si="1"/>
        <v>4</v>
      </c>
      <c r="T7" s="72">
        <f t="shared" si="2"/>
        <v>3.4666666666666668</v>
      </c>
      <c r="U7" s="65" t="s">
        <v>313</v>
      </c>
      <c r="V7" s="69" t="s">
        <v>311</v>
      </c>
      <c r="W7" s="69"/>
      <c r="X7" s="70"/>
      <c r="Y7" s="62"/>
      <c r="Z7" s="63">
        <f t="shared" si="3"/>
        <v>11</v>
      </c>
      <c r="AA7" s="63">
        <f t="shared" si="3"/>
        <v>2</v>
      </c>
      <c r="AB7" s="63">
        <f t="shared" si="3"/>
        <v>0</v>
      </c>
      <c r="AC7" s="63">
        <f t="shared" si="3"/>
        <v>2</v>
      </c>
    </row>
    <row r="8" spans="1:29" hidden="1" x14ac:dyDescent="0.25">
      <c r="A8" s="73" t="s">
        <v>308</v>
      </c>
      <c r="B8" s="74" t="s">
        <v>314</v>
      </c>
      <c r="C8" s="75">
        <v>4</v>
      </c>
      <c r="D8" s="75">
        <v>3</v>
      </c>
      <c r="E8" s="75">
        <v>3</v>
      </c>
      <c r="F8" s="75">
        <v>4</v>
      </c>
      <c r="G8" s="75">
        <v>4</v>
      </c>
      <c r="H8" s="75">
        <v>4</v>
      </c>
      <c r="I8" s="75">
        <v>4</v>
      </c>
      <c r="J8" s="75">
        <v>4</v>
      </c>
      <c r="K8" s="75">
        <v>3</v>
      </c>
      <c r="L8" s="75">
        <v>4</v>
      </c>
      <c r="M8" s="75">
        <v>4</v>
      </c>
      <c r="N8" s="75">
        <v>4</v>
      </c>
      <c r="O8" s="75">
        <v>4</v>
      </c>
      <c r="P8" s="75">
        <v>1</v>
      </c>
      <c r="Q8" s="75">
        <v>1</v>
      </c>
      <c r="R8" s="76">
        <f t="shared" si="0"/>
        <v>51</v>
      </c>
      <c r="S8" s="77">
        <f t="shared" si="1"/>
        <v>4</v>
      </c>
      <c r="T8" s="77">
        <f t="shared" si="2"/>
        <v>3.4</v>
      </c>
      <c r="U8" s="74" t="s">
        <v>313</v>
      </c>
      <c r="V8" s="78" t="s">
        <v>311</v>
      </c>
      <c r="W8" s="78"/>
      <c r="X8" s="79"/>
      <c r="Y8" s="62"/>
      <c r="Z8" s="63">
        <f t="shared" si="3"/>
        <v>10</v>
      </c>
      <c r="AA8" s="63">
        <f t="shared" si="3"/>
        <v>3</v>
      </c>
      <c r="AB8" s="63">
        <f t="shared" si="3"/>
        <v>0</v>
      </c>
      <c r="AC8" s="63">
        <f t="shared" si="3"/>
        <v>2</v>
      </c>
    </row>
    <row r="9" spans="1:29" x14ac:dyDescent="0.25">
      <c r="A9" s="80" t="s">
        <v>308</v>
      </c>
      <c r="B9" s="74" t="s">
        <v>315</v>
      </c>
      <c r="C9" s="81">
        <v>4</v>
      </c>
      <c r="D9" s="81">
        <v>4</v>
      </c>
      <c r="E9" s="81">
        <v>4</v>
      </c>
      <c r="F9" s="81">
        <v>4</v>
      </c>
      <c r="G9" s="81">
        <v>3</v>
      </c>
      <c r="H9" s="81">
        <v>4</v>
      </c>
      <c r="I9" s="81">
        <v>4</v>
      </c>
      <c r="J9" s="81">
        <v>3</v>
      </c>
      <c r="K9" s="81">
        <v>4</v>
      </c>
      <c r="L9" s="81">
        <v>4</v>
      </c>
      <c r="M9" s="81">
        <v>4</v>
      </c>
      <c r="N9" s="81">
        <v>3</v>
      </c>
      <c r="O9" s="81">
        <v>4</v>
      </c>
      <c r="P9" s="81">
        <v>1</v>
      </c>
      <c r="Q9" s="81">
        <v>1</v>
      </c>
      <c r="R9" s="76">
        <f t="shared" si="0"/>
        <v>51</v>
      </c>
      <c r="S9" s="82">
        <f t="shared" si="1"/>
        <v>4</v>
      </c>
      <c r="T9" s="82">
        <f t="shared" si="2"/>
        <v>3.4</v>
      </c>
      <c r="U9" s="83" t="s">
        <v>310</v>
      </c>
      <c r="V9" s="84"/>
      <c r="W9" s="84"/>
      <c r="X9" s="79" t="s">
        <v>311</v>
      </c>
      <c r="Y9" s="62"/>
      <c r="Z9" s="63">
        <f t="shared" si="3"/>
        <v>10</v>
      </c>
      <c r="AA9" s="63">
        <f t="shared" si="3"/>
        <v>3</v>
      </c>
      <c r="AB9" s="63">
        <f t="shared" si="3"/>
        <v>0</v>
      </c>
      <c r="AC9" s="63">
        <f t="shared" si="3"/>
        <v>2</v>
      </c>
    </row>
    <row r="10" spans="1:29" hidden="1" x14ac:dyDescent="0.25">
      <c r="A10" s="85" t="s">
        <v>308</v>
      </c>
      <c r="B10" s="86" t="s">
        <v>316</v>
      </c>
      <c r="C10" s="87">
        <v>3</v>
      </c>
      <c r="D10" s="87">
        <v>1</v>
      </c>
      <c r="E10" s="87">
        <v>4</v>
      </c>
      <c r="F10" s="87">
        <v>3</v>
      </c>
      <c r="G10" s="87">
        <v>2</v>
      </c>
      <c r="H10" s="87">
        <v>4</v>
      </c>
      <c r="I10" s="87">
        <v>3</v>
      </c>
      <c r="J10" s="87">
        <v>4</v>
      </c>
      <c r="K10" s="87">
        <v>3</v>
      </c>
      <c r="L10" s="87">
        <v>3</v>
      </c>
      <c r="M10" s="87">
        <v>4</v>
      </c>
      <c r="N10" s="87">
        <v>4</v>
      </c>
      <c r="O10" s="87">
        <v>4</v>
      </c>
      <c r="P10" s="87">
        <v>4</v>
      </c>
      <c r="Q10" s="87">
        <v>4</v>
      </c>
      <c r="R10" s="88">
        <f t="shared" si="0"/>
        <v>50</v>
      </c>
      <c r="S10" s="89">
        <f t="shared" si="1"/>
        <v>4</v>
      </c>
      <c r="T10" s="89">
        <f t="shared" si="2"/>
        <v>3.3333333333333335</v>
      </c>
      <c r="U10" s="86" t="s">
        <v>313</v>
      </c>
      <c r="V10" s="90" t="s">
        <v>311</v>
      </c>
      <c r="W10" s="90"/>
      <c r="X10" s="91"/>
      <c r="Y10" s="62"/>
      <c r="Z10" s="63">
        <f t="shared" si="3"/>
        <v>8</v>
      </c>
      <c r="AA10" s="63">
        <f t="shared" si="3"/>
        <v>5</v>
      </c>
      <c r="AB10" s="63">
        <f t="shared" si="3"/>
        <v>1</v>
      </c>
      <c r="AC10" s="63">
        <f t="shared" si="3"/>
        <v>1</v>
      </c>
    </row>
    <row r="11" spans="1:29" x14ac:dyDescent="0.25">
      <c r="A11" s="80" t="s">
        <v>308</v>
      </c>
      <c r="B11" s="74" t="s">
        <v>317</v>
      </c>
      <c r="C11" s="81">
        <v>4</v>
      </c>
      <c r="D11" s="81">
        <v>4</v>
      </c>
      <c r="E11" s="81">
        <v>4</v>
      </c>
      <c r="F11" s="81">
        <v>4</v>
      </c>
      <c r="G11" s="81">
        <v>4</v>
      </c>
      <c r="H11" s="81">
        <v>3</v>
      </c>
      <c r="I11" s="81">
        <v>4</v>
      </c>
      <c r="J11" s="81">
        <v>3</v>
      </c>
      <c r="K11" s="81">
        <v>3</v>
      </c>
      <c r="L11" s="81">
        <v>4</v>
      </c>
      <c r="M11" s="81">
        <v>3</v>
      </c>
      <c r="N11" s="81">
        <v>4</v>
      </c>
      <c r="O11" s="81">
        <v>4</v>
      </c>
      <c r="P11" s="81">
        <v>1</v>
      </c>
      <c r="Q11" s="81">
        <v>1</v>
      </c>
      <c r="R11" s="76">
        <f t="shared" si="0"/>
        <v>50</v>
      </c>
      <c r="S11" s="82">
        <f t="shared" si="1"/>
        <v>4</v>
      </c>
      <c r="T11" s="82">
        <f t="shared" si="2"/>
        <v>3.3333333333333335</v>
      </c>
      <c r="U11" s="83" t="s">
        <v>310</v>
      </c>
      <c r="V11" s="84"/>
      <c r="W11" s="84"/>
      <c r="X11" s="79" t="s">
        <v>311</v>
      </c>
      <c r="Y11" s="62"/>
      <c r="Z11" s="63">
        <f t="shared" si="3"/>
        <v>9</v>
      </c>
      <c r="AA11" s="63">
        <f t="shared" si="3"/>
        <v>4</v>
      </c>
      <c r="AB11" s="63">
        <f t="shared" si="3"/>
        <v>0</v>
      </c>
      <c r="AC11" s="63">
        <f t="shared" si="3"/>
        <v>2</v>
      </c>
    </row>
    <row r="12" spans="1:29" hidden="1" x14ac:dyDescent="0.25">
      <c r="A12" s="64" t="s">
        <v>308</v>
      </c>
      <c r="B12" s="65" t="s">
        <v>318</v>
      </c>
      <c r="C12" s="71">
        <v>4</v>
      </c>
      <c r="D12" s="71">
        <v>4</v>
      </c>
      <c r="E12" s="71">
        <v>3</v>
      </c>
      <c r="F12" s="71">
        <v>4</v>
      </c>
      <c r="G12" s="71">
        <v>4</v>
      </c>
      <c r="H12" s="71">
        <v>4</v>
      </c>
      <c r="I12" s="71">
        <v>3</v>
      </c>
      <c r="J12" s="71">
        <v>4</v>
      </c>
      <c r="K12" s="71">
        <v>4</v>
      </c>
      <c r="L12" s="71">
        <v>3</v>
      </c>
      <c r="M12" s="71">
        <v>4</v>
      </c>
      <c r="N12" s="71">
        <v>3</v>
      </c>
      <c r="O12" s="71">
        <v>4</v>
      </c>
      <c r="P12" s="71">
        <v>1</v>
      </c>
      <c r="Q12" s="71">
        <v>1</v>
      </c>
      <c r="R12" s="67">
        <f t="shared" si="0"/>
        <v>50</v>
      </c>
      <c r="S12" s="72">
        <f t="shared" si="1"/>
        <v>4</v>
      </c>
      <c r="T12" s="72">
        <f t="shared" si="2"/>
        <v>3.3333333333333335</v>
      </c>
      <c r="U12" s="65" t="s">
        <v>313</v>
      </c>
      <c r="V12" s="69" t="s">
        <v>311</v>
      </c>
      <c r="W12" s="69"/>
      <c r="X12" s="70"/>
      <c r="Y12" s="62"/>
      <c r="Z12" s="63">
        <f t="shared" si="3"/>
        <v>9</v>
      </c>
      <c r="AA12" s="63">
        <f t="shared" si="3"/>
        <v>4</v>
      </c>
      <c r="AB12" s="63">
        <f t="shared" si="3"/>
        <v>0</v>
      </c>
      <c r="AC12" s="63">
        <f t="shared" si="3"/>
        <v>2</v>
      </c>
    </row>
    <row r="13" spans="1:29" x14ac:dyDescent="0.25">
      <c r="A13" s="80" t="s">
        <v>308</v>
      </c>
      <c r="B13" s="74" t="s">
        <v>319</v>
      </c>
      <c r="C13" s="81">
        <v>4</v>
      </c>
      <c r="D13" s="81">
        <v>4</v>
      </c>
      <c r="E13" s="81">
        <v>4</v>
      </c>
      <c r="F13" s="81">
        <v>2</v>
      </c>
      <c r="G13" s="81">
        <v>4</v>
      </c>
      <c r="H13" s="81">
        <v>4</v>
      </c>
      <c r="I13" s="81">
        <v>3</v>
      </c>
      <c r="J13" s="81">
        <v>3</v>
      </c>
      <c r="K13" s="81">
        <v>4</v>
      </c>
      <c r="L13" s="81">
        <v>4</v>
      </c>
      <c r="M13" s="81">
        <v>4</v>
      </c>
      <c r="N13" s="81">
        <v>3</v>
      </c>
      <c r="O13" s="81">
        <v>4</v>
      </c>
      <c r="P13" s="81">
        <v>1</v>
      </c>
      <c r="Q13" s="81">
        <v>1</v>
      </c>
      <c r="R13" s="76">
        <f t="shared" si="0"/>
        <v>49</v>
      </c>
      <c r="S13" s="82">
        <f t="shared" si="1"/>
        <v>4</v>
      </c>
      <c r="T13" s="82">
        <f t="shared" si="2"/>
        <v>3.2666666666666666</v>
      </c>
      <c r="U13" s="83" t="s">
        <v>310</v>
      </c>
      <c r="V13" s="78" t="s">
        <v>311</v>
      </c>
      <c r="W13" s="78" t="s">
        <v>311</v>
      </c>
      <c r="X13" s="92" t="s">
        <v>311</v>
      </c>
      <c r="Y13" s="62"/>
      <c r="Z13" s="63">
        <f t="shared" si="3"/>
        <v>9</v>
      </c>
      <c r="AA13" s="63">
        <f t="shared" si="3"/>
        <v>3</v>
      </c>
      <c r="AB13" s="63">
        <f t="shared" si="3"/>
        <v>1</v>
      </c>
      <c r="AC13" s="63">
        <f t="shared" si="3"/>
        <v>2</v>
      </c>
    </row>
    <row r="14" spans="1:29" x14ac:dyDescent="0.25">
      <c r="A14" s="93" t="s">
        <v>308</v>
      </c>
      <c r="B14" s="65" t="s">
        <v>320</v>
      </c>
      <c r="C14" s="66">
        <v>4</v>
      </c>
      <c r="D14" s="66">
        <v>3</v>
      </c>
      <c r="E14" s="66">
        <v>2</v>
      </c>
      <c r="F14" s="66">
        <v>4</v>
      </c>
      <c r="G14" s="66">
        <v>3</v>
      </c>
      <c r="H14" s="66">
        <v>4</v>
      </c>
      <c r="I14" s="66">
        <v>4</v>
      </c>
      <c r="J14" s="66">
        <v>4</v>
      </c>
      <c r="K14" s="66">
        <v>4</v>
      </c>
      <c r="L14" s="66">
        <v>3</v>
      </c>
      <c r="M14" s="66">
        <v>4</v>
      </c>
      <c r="N14" s="66">
        <v>4</v>
      </c>
      <c r="O14" s="66">
        <v>4</v>
      </c>
      <c r="P14" s="66">
        <v>1</v>
      </c>
      <c r="Q14" s="66">
        <v>1</v>
      </c>
      <c r="R14" s="67">
        <f t="shared" si="0"/>
        <v>49</v>
      </c>
      <c r="S14" s="68">
        <f t="shared" si="1"/>
        <v>4</v>
      </c>
      <c r="T14" s="68">
        <f t="shared" si="2"/>
        <v>3.2666666666666666</v>
      </c>
      <c r="U14" s="94" t="s">
        <v>310</v>
      </c>
      <c r="V14" s="95"/>
      <c r="W14" s="69" t="s">
        <v>311</v>
      </c>
      <c r="X14" s="96" t="s">
        <v>311</v>
      </c>
      <c r="Y14" s="62"/>
      <c r="Z14" s="63">
        <f t="shared" si="3"/>
        <v>9</v>
      </c>
      <c r="AA14" s="63">
        <f t="shared" si="3"/>
        <v>3</v>
      </c>
      <c r="AB14" s="63">
        <f t="shared" si="3"/>
        <v>1</v>
      </c>
      <c r="AC14" s="63">
        <f t="shared" si="3"/>
        <v>2</v>
      </c>
    </row>
    <row r="15" spans="1:29" x14ac:dyDescent="0.25">
      <c r="A15" s="97" t="s">
        <v>308</v>
      </c>
      <c r="B15" s="98" t="s">
        <v>321</v>
      </c>
      <c r="C15" s="99">
        <v>4</v>
      </c>
      <c r="D15" s="99">
        <v>2</v>
      </c>
      <c r="E15" s="99">
        <v>4</v>
      </c>
      <c r="F15" s="99">
        <v>4</v>
      </c>
      <c r="G15" s="99">
        <v>4</v>
      </c>
      <c r="H15" s="99">
        <v>3</v>
      </c>
      <c r="I15" s="99">
        <v>4</v>
      </c>
      <c r="J15" s="99">
        <v>3</v>
      </c>
      <c r="K15" s="99">
        <v>4</v>
      </c>
      <c r="L15" s="99">
        <v>4</v>
      </c>
      <c r="M15" s="99">
        <v>4</v>
      </c>
      <c r="N15" s="99">
        <v>3</v>
      </c>
      <c r="O15" s="99">
        <v>3</v>
      </c>
      <c r="P15" s="99">
        <v>1</v>
      </c>
      <c r="Q15" s="99">
        <v>1</v>
      </c>
      <c r="R15" s="100">
        <f t="shared" si="0"/>
        <v>48</v>
      </c>
      <c r="S15" s="101">
        <f t="shared" si="1"/>
        <v>4</v>
      </c>
      <c r="T15" s="101">
        <f t="shared" si="2"/>
        <v>3.2</v>
      </c>
      <c r="U15" s="102" t="s">
        <v>310</v>
      </c>
      <c r="V15" s="103"/>
      <c r="W15" s="104" t="s">
        <v>311</v>
      </c>
      <c r="X15" s="105" t="s">
        <v>311</v>
      </c>
      <c r="Y15" s="62"/>
      <c r="Z15" s="63">
        <f t="shared" si="3"/>
        <v>8</v>
      </c>
      <c r="AA15" s="63">
        <f t="shared" si="3"/>
        <v>4</v>
      </c>
      <c r="AB15" s="63">
        <f t="shared" si="3"/>
        <v>1</v>
      </c>
      <c r="AC15" s="63">
        <f t="shared" si="3"/>
        <v>2</v>
      </c>
    </row>
    <row r="16" spans="1:29" x14ac:dyDescent="0.25">
      <c r="A16" s="106" t="s">
        <v>308</v>
      </c>
      <c r="B16" s="107" t="s">
        <v>75</v>
      </c>
      <c r="C16" s="108">
        <v>4</v>
      </c>
      <c r="D16" s="108">
        <v>2</v>
      </c>
      <c r="E16" s="108">
        <v>4</v>
      </c>
      <c r="F16" s="108">
        <v>4</v>
      </c>
      <c r="G16" s="108">
        <v>4</v>
      </c>
      <c r="H16" s="108">
        <v>4</v>
      </c>
      <c r="I16" s="108">
        <v>2</v>
      </c>
      <c r="J16" s="108">
        <v>3</v>
      </c>
      <c r="K16" s="108">
        <v>2</v>
      </c>
      <c r="L16" s="108">
        <v>4</v>
      </c>
      <c r="M16" s="108">
        <v>4</v>
      </c>
      <c r="N16" s="108">
        <v>4</v>
      </c>
      <c r="O16" s="108">
        <v>3</v>
      </c>
      <c r="P16" s="108">
        <v>1</v>
      </c>
      <c r="Q16" s="108">
        <v>1</v>
      </c>
      <c r="R16" s="109">
        <f t="shared" si="0"/>
        <v>46</v>
      </c>
      <c r="S16" s="110">
        <f t="shared" si="1"/>
        <v>4</v>
      </c>
      <c r="T16" s="110">
        <f t="shared" si="2"/>
        <v>3.0666666666666669</v>
      </c>
      <c r="U16" s="111" t="s">
        <v>310</v>
      </c>
      <c r="V16" s="112"/>
      <c r="W16" s="113" t="s">
        <v>311</v>
      </c>
      <c r="X16" s="114" t="s">
        <v>311</v>
      </c>
      <c r="Y16" s="62"/>
      <c r="Z16" s="63">
        <f t="shared" si="3"/>
        <v>8</v>
      </c>
      <c r="AA16" s="63">
        <f t="shared" si="3"/>
        <v>2</v>
      </c>
      <c r="AB16" s="63">
        <f t="shared" si="3"/>
        <v>3</v>
      </c>
      <c r="AC16" s="63">
        <f t="shared" si="3"/>
        <v>2</v>
      </c>
    </row>
    <row r="17" spans="1:29" hidden="1" x14ac:dyDescent="0.25">
      <c r="A17" s="115" t="s">
        <v>322</v>
      </c>
      <c r="B17" s="116" t="s">
        <v>323</v>
      </c>
      <c r="C17" s="117">
        <v>3</v>
      </c>
      <c r="D17" s="117">
        <v>3</v>
      </c>
      <c r="E17" s="117">
        <v>4</v>
      </c>
      <c r="F17" s="117">
        <v>4</v>
      </c>
      <c r="G17" s="117">
        <v>3</v>
      </c>
      <c r="H17" s="117">
        <v>4</v>
      </c>
      <c r="I17" s="117">
        <v>4</v>
      </c>
      <c r="J17" s="117">
        <v>4</v>
      </c>
      <c r="K17" s="117">
        <v>3</v>
      </c>
      <c r="L17" s="117">
        <v>2</v>
      </c>
      <c r="M17" s="117">
        <v>4</v>
      </c>
      <c r="N17" s="117">
        <v>3</v>
      </c>
      <c r="O17" s="117">
        <v>4</v>
      </c>
      <c r="P17" s="117">
        <v>3</v>
      </c>
      <c r="Q17" s="117">
        <v>3</v>
      </c>
      <c r="R17" s="118">
        <f t="shared" si="0"/>
        <v>51</v>
      </c>
      <c r="S17" s="119">
        <f t="shared" si="1"/>
        <v>3</v>
      </c>
      <c r="T17" s="119">
        <f t="shared" si="2"/>
        <v>3.4</v>
      </c>
      <c r="U17" s="116" t="s">
        <v>313</v>
      </c>
      <c r="V17" s="120" t="s">
        <v>311</v>
      </c>
      <c r="W17" s="120"/>
      <c r="X17" s="121"/>
      <c r="Y17" s="62"/>
      <c r="Z17" s="63">
        <f t="shared" si="3"/>
        <v>7</v>
      </c>
      <c r="AA17" s="63">
        <f t="shared" si="3"/>
        <v>7</v>
      </c>
      <c r="AB17" s="63">
        <f t="shared" si="3"/>
        <v>1</v>
      </c>
      <c r="AC17" s="63">
        <f t="shared" si="3"/>
        <v>0</v>
      </c>
    </row>
    <row r="18" spans="1:29" x14ac:dyDescent="0.25">
      <c r="A18" s="80" t="s">
        <v>322</v>
      </c>
      <c r="B18" s="74" t="s">
        <v>324</v>
      </c>
      <c r="C18" s="81">
        <v>3</v>
      </c>
      <c r="D18" s="81">
        <v>4</v>
      </c>
      <c r="E18" s="81">
        <v>4</v>
      </c>
      <c r="F18" s="81">
        <v>3</v>
      </c>
      <c r="G18" s="81">
        <v>4</v>
      </c>
      <c r="H18" s="81">
        <v>3</v>
      </c>
      <c r="I18" s="81">
        <v>4</v>
      </c>
      <c r="J18" s="81">
        <v>3</v>
      </c>
      <c r="K18" s="81">
        <v>3</v>
      </c>
      <c r="L18" s="81">
        <v>4</v>
      </c>
      <c r="M18" s="81">
        <v>4</v>
      </c>
      <c r="N18" s="81">
        <v>4</v>
      </c>
      <c r="O18" s="81">
        <v>3</v>
      </c>
      <c r="P18" s="81">
        <v>1</v>
      </c>
      <c r="Q18" s="81">
        <v>1</v>
      </c>
      <c r="R18" s="76">
        <f t="shared" si="0"/>
        <v>48</v>
      </c>
      <c r="S18" s="82">
        <f t="shared" si="1"/>
        <v>3</v>
      </c>
      <c r="T18" s="82">
        <f t="shared" si="2"/>
        <v>3.2</v>
      </c>
      <c r="U18" s="83" t="s">
        <v>310</v>
      </c>
      <c r="V18" s="84"/>
      <c r="W18" s="78" t="s">
        <v>311</v>
      </c>
      <c r="X18" s="92" t="s">
        <v>311</v>
      </c>
      <c r="Y18" s="62"/>
      <c r="Z18" s="63">
        <f t="shared" si="3"/>
        <v>7</v>
      </c>
      <c r="AA18" s="63">
        <f t="shared" si="3"/>
        <v>6</v>
      </c>
      <c r="AB18" s="63">
        <f t="shared" si="3"/>
        <v>0</v>
      </c>
      <c r="AC18" s="63">
        <f t="shared" si="3"/>
        <v>2</v>
      </c>
    </row>
    <row r="19" spans="1:29" x14ac:dyDescent="0.25">
      <c r="A19" s="64" t="s">
        <v>322</v>
      </c>
      <c r="B19" s="65" t="s">
        <v>325</v>
      </c>
      <c r="C19" s="71">
        <v>3</v>
      </c>
      <c r="D19" s="71">
        <v>4</v>
      </c>
      <c r="E19" s="71">
        <v>3</v>
      </c>
      <c r="F19" s="71">
        <v>3</v>
      </c>
      <c r="G19" s="71">
        <v>3</v>
      </c>
      <c r="H19" s="71">
        <v>4</v>
      </c>
      <c r="I19" s="71">
        <v>3</v>
      </c>
      <c r="J19" s="71">
        <v>4</v>
      </c>
      <c r="K19" s="71">
        <v>4</v>
      </c>
      <c r="L19" s="71">
        <v>4</v>
      </c>
      <c r="M19" s="71">
        <v>4</v>
      </c>
      <c r="N19" s="71">
        <v>4</v>
      </c>
      <c r="O19" s="71">
        <v>3</v>
      </c>
      <c r="P19" s="71">
        <v>1</v>
      </c>
      <c r="Q19" s="71">
        <v>1</v>
      </c>
      <c r="R19" s="67">
        <f t="shared" si="0"/>
        <v>48</v>
      </c>
      <c r="S19" s="68">
        <f t="shared" si="1"/>
        <v>3</v>
      </c>
      <c r="T19" s="68">
        <f t="shared" si="2"/>
        <v>3.2</v>
      </c>
      <c r="U19" s="65" t="s">
        <v>310</v>
      </c>
      <c r="V19" s="69"/>
      <c r="W19" s="69" t="s">
        <v>311</v>
      </c>
      <c r="X19" s="70" t="s">
        <v>311</v>
      </c>
      <c r="Y19" s="62"/>
      <c r="Z19" s="63">
        <f t="shared" si="3"/>
        <v>7</v>
      </c>
      <c r="AA19" s="63">
        <f t="shared" si="3"/>
        <v>6</v>
      </c>
      <c r="AB19" s="63">
        <f t="shared" si="3"/>
        <v>0</v>
      </c>
      <c r="AC19" s="63">
        <f t="shared" si="3"/>
        <v>2</v>
      </c>
    </row>
    <row r="20" spans="1:29" x14ac:dyDescent="0.25">
      <c r="A20" s="97" t="s">
        <v>322</v>
      </c>
      <c r="B20" s="98" t="s">
        <v>326</v>
      </c>
      <c r="C20" s="99">
        <v>2</v>
      </c>
      <c r="D20" s="99">
        <v>2</v>
      </c>
      <c r="E20" s="99">
        <v>2</v>
      </c>
      <c r="F20" s="99">
        <v>3</v>
      </c>
      <c r="G20" s="99">
        <v>4</v>
      </c>
      <c r="H20" s="99">
        <v>4</v>
      </c>
      <c r="I20" s="99">
        <v>2</v>
      </c>
      <c r="J20" s="99">
        <v>3</v>
      </c>
      <c r="K20" s="99">
        <v>3</v>
      </c>
      <c r="L20" s="99">
        <v>4</v>
      </c>
      <c r="M20" s="99">
        <v>3</v>
      </c>
      <c r="N20" s="99">
        <v>4</v>
      </c>
      <c r="O20" s="99">
        <v>4</v>
      </c>
      <c r="P20" s="99">
        <v>4</v>
      </c>
      <c r="Q20" s="99">
        <v>4</v>
      </c>
      <c r="R20" s="100">
        <f t="shared" si="0"/>
        <v>48</v>
      </c>
      <c r="S20" s="101">
        <f t="shared" si="1"/>
        <v>3</v>
      </c>
      <c r="T20" s="101">
        <f t="shared" si="2"/>
        <v>3.2</v>
      </c>
      <c r="U20" s="102" t="s">
        <v>310</v>
      </c>
      <c r="V20" s="104" t="s">
        <v>311</v>
      </c>
      <c r="W20" s="104" t="s">
        <v>311</v>
      </c>
      <c r="X20" s="105" t="s">
        <v>311</v>
      </c>
      <c r="Y20" s="62"/>
      <c r="Z20" s="63">
        <f t="shared" si="3"/>
        <v>7</v>
      </c>
      <c r="AA20" s="63">
        <f t="shared" si="3"/>
        <v>4</v>
      </c>
      <c r="AB20" s="63">
        <f t="shared" si="3"/>
        <v>4</v>
      </c>
      <c r="AC20" s="63">
        <f t="shared" si="3"/>
        <v>0</v>
      </c>
    </row>
    <row r="21" spans="1:29" ht="25.5" x14ac:dyDescent="0.25">
      <c r="A21" s="122" t="s">
        <v>322</v>
      </c>
      <c r="B21" s="86" t="s">
        <v>327</v>
      </c>
      <c r="C21" s="123">
        <v>3</v>
      </c>
      <c r="D21" s="123">
        <v>2</v>
      </c>
      <c r="E21" s="123">
        <v>3</v>
      </c>
      <c r="F21" s="123">
        <v>3</v>
      </c>
      <c r="G21" s="123">
        <v>3</v>
      </c>
      <c r="H21" s="123">
        <v>2</v>
      </c>
      <c r="I21" s="123">
        <v>3</v>
      </c>
      <c r="J21" s="123">
        <v>4</v>
      </c>
      <c r="K21" s="123">
        <v>1</v>
      </c>
      <c r="L21" s="123">
        <v>4</v>
      </c>
      <c r="M21" s="123">
        <v>4</v>
      </c>
      <c r="N21" s="123">
        <v>4</v>
      </c>
      <c r="O21" s="123">
        <v>3</v>
      </c>
      <c r="P21" s="123">
        <v>4</v>
      </c>
      <c r="Q21" s="123">
        <v>4</v>
      </c>
      <c r="R21" s="88">
        <f t="shared" si="0"/>
        <v>47</v>
      </c>
      <c r="S21" s="124">
        <f t="shared" si="1"/>
        <v>3</v>
      </c>
      <c r="T21" s="124">
        <f t="shared" si="2"/>
        <v>3.1333333333333333</v>
      </c>
      <c r="U21" s="125" t="s">
        <v>310</v>
      </c>
      <c r="V21" s="126"/>
      <c r="W21" s="90" t="s">
        <v>311</v>
      </c>
      <c r="X21" s="127" t="s">
        <v>311</v>
      </c>
      <c r="Y21" s="62"/>
      <c r="Z21" s="63">
        <f t="shared" si="3"/>
        <v>6</v>
      </c>
      <c r="AA21" s="63">
        <f t="shared" si="3"/>
        <v>6</v>
      </c>
      <c r="AB21" s="63">
        <f t="shared" si="3"/>
        <v>2</v>
      </c>
      <c r="AC21" s="63">
        <f t="shared" si="3"/>
        <v>1</v>
      </c>
    </row>
    <row r="22" spans="1:29" ht="25.5" x14ac:dyDescent="0.25">
      <c r="A22" s="122" t="s">
        <v>322</v>
      </c>
      <c r="B22" s="86" t="s">
        <v>328</v>
      </c>
      <c r="C22" s="123">
        <v>2</v>
      </c>
      <c r="D22" s="123">
        <v>4</v>
      </c>
      <c r="E22" s="123">
        <v>3</v>
      </c>
      <c r="F22" s="123">
        <v>3</v>
      </c>
      <c r="G22" s="123">
        <v>2</v>
      </c>
      <c r="H22" s="123">
        <v>3</v>
      </c>
      <c r="I22" s="123">
        <v>3</v>
      </c>
      <c r="J22" s="123">
        <v>3</v>
      </c>
      <c r="K22" s="123">
        <v>4</v>
      </c>
      <c r="L22" s="123">
        <v>3</v>
      </c>
      <c r="M22" s="123">
        <v>3</v>
      </c>
      <c r="N22" s="123">
        <v>3</v>
      </c>
      <c r="O22" s="123">
        <v>3</v>
      </c>
      <c r="P22" s="123">
        <v>4</v>
      </c>
      <c r="Q22" s="123">
        <v>4</v>
      </c>
      <c r="R22" s="88">
        <f t="shared" si="0"/>
        <v>47</v>
      </c>
      <c r="S22" s="124">
        <f t="shared" si="1"/>
        <v>3</v>
      </c>
      <c r="T22" s="124">
        <f t="shared" si="2"/>
        <v>3.1333333333333333</v>
      </c>
      <c r="U22" s="125" t="s">
        <v>310</v>
      </c>
      <c r="V22" s="126"/>
      <c r="W22" s="126"/>
      <c r="X22" s="91" t="s">
        <v>311</v>
      </c>
      <c r="Y22" s="62"/>
      <c r="Z22" s="63">
        <f t="shared" si="3"/>
        <v>4</v>
      </c>
      <c r="AA22" s="63">
        <f t="shared" si="3"/>
        <v>9</v>
      </c>
      <c r="AB22" s="63">
        <f t="shared" si="3"/>
        <v>2</v>
      </c>
      <c r="AC22" s="63">
        <f t="shared" si="3"/>
        <v>0</v>
      </c>
    </row>
    <row r="23" spans="1:29" x14ac:dyDescent="0.25">
      <c r="A23" s="73" t="s">
        <v>322</v>
      </c>
      <c r="B23" s="74" t="s">
        <v>329</v>
      </c>
      <c r="C23" s="75">
        <v>4</v>
      </c>
      <c r="D23" s="75">
        <v>3</v>
      </c>
      <c r="E23" s="75">
        <v>4</v>
      </c>
      <c r="F23" s="75">
        <v>4</v>
      </c>
      <c r="G23" s="75">
        <v>3</v>
      </c>
      <c r="H23" s="75">
        <v>3</v>
      </c>
      <c r="I23" s="75">
        <v>3</v>
      </c>
      <c r="J23" s="75">
        <v>3</v>
      </c>
      <c r="K23" s="75">
        <v>4</v>
      </c>
      <c r="L23" s="75">
        <v>3</v>
      </c>
      <c r="M23" s="75">
        <v>4</v>
      </c>
      <c r="N23" s="75">
        <v>4</v>
      </c>
      <c r="O23" s="75">
        <v>3</v>
      </c>
      <c r="P23" s="75">
        <v>1</v>
      </c>
      <c r="Q23" s="75">
        <v>1</v>
      </c>
      <c r="R23" s="76">
        <f t="shared" si="0"/>
        <v>47</v>
      </c>
      <c r="S23" s="82">
        <f t="shared" si="1"/>
        <v>3</v>
      </c>
      <c r="T23" s="82">
        <f t="shared" si="2"/>
        <v>3.1333333333333333</v>
      </c>
      <c r="U23" s="74" t="s">
        <v>310</v>
      </c>
      <c r="V23" s="78"/>
      <c r="W23" s="78" t="s">
        <v>311</v>
      </c>
      <c r="X23" s="79" t="s">
        <v>311</v>
      </c>
      <c r="Y23" s="62"/>
      <c r="Z23" s="63">
        <f t="shared" si="3"/>
        <v>6</v>
      </c>
      <c r="AA23" s="63">
        <f t="shared" si="3"/>
        <v>7</v>
      </c>
      <c r="AB23" s="63">
        <f t="shared" si="3"/>
        <v>0</v>
      </c>
      <c r="AC23" s="63">
        <f t="shared" si="3"/>
        <v>2</v>
      </c>
    </row>
    <row r="24" spans="1:29" x14ac:dyDescent="0.25">
      <c r="A24" s="93" t="s">
        <v>322</v>
      </c>
      <c r="B24" s="65" t="s">
        <v>330</v>
      </c>
      <c r="C24" s="66">
        <v>4</v>
      </c>
      <c r="D24" s="66">
        <v>4</v>
      </c>
      <c r="E24" s="66">
        <v>3</v>
      </c>
      <c r="F24" s="66">
        <v>3</v>
      </c>
      <c r="G24" s="66">
        <v>2</v>
      </c>
      <c r="H24" s="66">
        <v>4</v>
      </c>
      <c r="I24" s="66">
        <v>3</v>
      </c>
      <c r="J24" s="66">
        <v>4</v>
      </c>
      <c r="K24" s="66">
        <v>3</v>
      </c>
      <c r="L24" s="66">
        <v>4</v>
      </c>
      <c r="M24" s="66">
        <v>4</v>
      </c>
      <c r="N24" s="66">
        <v>4</v>
      </c>
      <c r="O24" s="66">
        <v>3</v>
      </c>
      <c r="P24" s="66">
        <v>1</v>
      </c>
      <c r="Q24" s="66">
        <v>1</v>
      </c>
      <c r="R24" s="67">
        <f t="shared" si="0"/>
        <v>47</v>
      </c>
      <c r="S24" s="68">
        <f t="shared" si="1"/>
        <v>3</v>
      </c>
      <c r="T24" s="68">
        <f t="shared" si="2"/>
        <v>3.1333333333333333</v>
      </c>
      <c r="U24" s="94" t="s">
        <v>310</v>
      </c>
      <c r="V24" s="95"/>
      <c r="W24" s="69" t="s">
        <v>311</v>
      </c>
      <c r="X24" s="96" t="s">
        <v>311</v>
      </c>
      <c r="Y24" s="62"/>
      <c r="Z24" s="63">
        <f t="shared" si="3"/>
        <v>7</v>
      </c>
      <c r="AA24" s="63">
        <f t="shared" si="3"/>
        <v>5</v>
      </c>
      <c r="AB24" s="63">
        <f t="shared" si="3"/>
        <v>1</v>
      </c>
      <c r="AC24" s="63">
        <f t="shared" si="3"/>
        <v>2</v>
      </c>
    </row>
    <row r="25" spans="1:29" hidden="1" x14ac:dyDescent="0.25">
      <c r="A25" s="64" t="s">
        <v>322</v>
      </c>
      <c r="B25" s="65" t="s">
        <v>331</v>
      </c>
      <c r="C25" s="71">
        <v>3</v>
      </c>
      <c r="D25" s="71">
        <v>3</v>
      </c>
      <c r="E25" s="71">
        <v>3</v>
      </c>
      <c r="F25" s="71">
        <v>3</v>
      </c>
      <c r="G25" s="71">
        <v>4</v>
      </c>
      <c r="H25" s="71">
        <v>3</v>
      </c>
      <c r="I25" s="71">
        <v>3</v>
      </c>
      <c r="J25" s="71">
        <v>4</v>
      </c>
      <c r="K25" s="71">
        <v>4</v>
      </c>
      <c r="L25" s="71">
        <v>4</v>
      </c>
      <c r="M25" s="71">
        <v>4</v>
      </c>
      <c r="N25" s="71">
        <v>4</v>
      </c>
      <c r="O25" s="71">
        <v>3</v>
      </c>
      <c r="P25" s="71">
        <v>1</v>
      </c>
      <c r="Q25" s="71">
        <v>1</v>
      </c>
      <c r="R25" s="67">
        <f t="shared" si="0"/>
        <v>47</v>
      </c>
      <c r="S25" s="72">
        <f t="shared" si="1"/>
        <v>3</v>
      </c>
      <c r="T25" s="72">
        <f t="shared" si="2"/>
        <v>3.1333333333333333</v>
      </c>
      <c r="U25" s="65" t="s">
        <v>313</v>
      </c>
      <c r="V25" s="69" t="s">
        <v>311</v>
      </c>
      <c r="W25" s="69"/>
      <c r="X25" s="70"/>
      <c r="Y25" s="62"/>
      <c r="Z25" s="63">
        <f t="shared" si="3"/>
        <v>6</v>
      </c>
      <c r="AA25" s="63">
        <f t="shared" si="3"/>
        <v>7</v>
      </c>
      <c r="AB25" s="63">
        <f t="shared" si="3"/>
        <v>0</v>
      </c>
      <c r="AC25" s="63">
        <f t="shared" si="3"/>
        <v>2</v>
      </c>
    </row>
    <row r="26" spans="1:29" x14ac:dyDescent="0.25">
      <c r="A26" s="80" t="s">
        <v>322</v>
      </c>
      <c r="B26" s="74" t="s">
        <v>332</v>
      </c>
      <c r="C26" s="81">
        <v>3</v>
      </c>
      <c r="D26" s="81">
        <v>4</v>
      </c>
      <c r="E26" s="81">
        <v>3</v>
      </c>
      <c r="F26" s="81">
        <v>3</v>
      </c>
      <c r="G26" s="81">
        <v>3</v>
      </c>
      <c r="H26" s="81">
        <v>3</v>
      </c>
      <c r="I26" s="81">
        <v>4</v>
      </c>
      <c r="J26" s="81">
        <v>3</v>
      </c>
      <c r="K26" s="81">
        <v>4</v>
      </c>
      <c r="L26" s="81">
        <v>3</v>
      </c>
      <c r="M26" s="81">
        <v>4</v>
      </c>
      <c r="N26" s="81">
        <v>3</v>
      </c>
      <c r="O26" s="81">
        <v>4</v>
      </c>
      <c r="P26" s="81">
        <v>1</v>
      </c>
      <c r="Q26" s="81">
        <v>1</v>
      </c>
      <c r="R26" s="76">
        <f t="shared" si="0"/>
        <v>46</v>
      </c>
      <c r="S26" s="82">
        <f t="shared" si="1"/>
        <v>3</v>
      </c>
      <c r="T26" s="82">
        <f t="shared" si="2"/>
        <v>3.0666666666666669</v>
      </c>
      <c r="U26" s="83" t="s">
        <v>310</v>
      </c>
      <c r="V26" s="84"/>
      <c r="W26" s="84"/>
      <c r="X26" s="79" t="s">
        <v>311</v>
      </c>
      <c r="Y26" s="62"/>
      <c r="Z26" s="63">
        <f t="shared" ref="Z26:AC45" si="4">COUNTIF($C26:$Q26,Z$5)</f>
        <v>5</v>
      </c>
      <c r="AA26" s="63">
        <f t="shared" si="4"/>
        <v>8</v>
      </c>
      <c r="AB26" s="63">
        <f t="shared" si="4"/>
        <v>0</v>
      </c>
      <c r="AC26" s="63">
        <f t="shared" si="4"/>
        <v>2</v>
      </c>
    </row>
    <row r="27" spans="1:29" x14ac:dyDescent="0.25">
      <c r="A27" s="93" t="s">
        <v>322</v>
      </c>
      <c r="B27" s="65" t="s">
        <v>333</v>
      </c>
      <c r="C27" s="66">
        <v>3</v>
      </c>
      <c r="D27" s="66">
        <v>4</v>
      </c>
      <c r="E27" s="66">
        <v>3</v>
      </c>
      <c r="F27" s="66">
        <v>3</v>
      </c>
      <c r="G27" s="66">
        <v>3</v>
      </c>
      <c r="H27" s="66">
        <v>4</v>
      </c>
      <c r="I27" s="66">
        <v>2</v>
      </c>
      <c r="J27" s="66">
        <v>4</v>
      </c>
      <c r="K27" s="66">
        <v>2</v>
      </c>
      <c r="L27" s="66">
        <v>4</v>
      </c>
      <c r="M27" s="66">
        <v>4</v>
      </c>
      <c r="N27" s="66">
        <v>4</v>
      </c>
      <c r="O27" s="66">
        <v>4</v>
      </c>
      <c r="P27" s="66">
        <v>1</v>
      </c>
      <c r="Q27" s="66">
        <v>1</v>
      </c>
      <c r="R27" s="67">
        <f t="shared" si="0"/>
        <v>46</v>
      </c>
      <c r="S27" s="68">
        <f t="shared" si="1"/>
        <v>3</v>
      </c>
      <c r="T27" s="68">
        <f t="shared" si="2"/>
        <v>3.0666666666666669</v>
      </c>
      <c r="U27" s="94" t="s">
        <v>310</v>
      </c>
      <c r="V27" s="95"/>
      <c r="W27" s="69" t="s">
        <v>311</v>
      </c>
      <c r="X27" s="96" t="s">
        <v>311</v>
      </c>
      <c r="Y27" s="62"/>
      <c r="Z27" s="63">
        <f t="shared" si="4"/>
        <v>7</v>
      </c>
      <c r="AA27" s="63">
        <f t="shared" si="4"/>
        <v>4</v>
      </c>
      <c r="AB27" s="63">
        <f t="shared" si="4"/>
        <v>2</v>
      </c>
      <c r="AC27" s="63">
        <f t="shared" si="4"/>
        <v>2</v>
      </c>
    </row>
    <row r="28" spans="1:29" x14ac:dyDescent="0.25">
      <c r="A28" s="73" t="s">
        <v>322</v>
      </c>
      <c r="B28" s="74" t="s">
        <v>334</v>
      </c>
      <c r="C28" s="81">
        <v>3</v>
      </c>
      <c r="D28" s="81">
        <v>4</v>
      </c>
      <c r="E28" s="81">
        <v>3</v>
      </c>
      <c r="F28" s="81">
        <v>3</v>
      </c>
      <c r="G28" s="81">
        <v>3</v>
      </c>
      <c r="H28" s="81">
        <v>3</v>
      </c>
      <c r="I28" s="81">
        <v>4</v>
      </c>
      <c r="J28" s="81">
        <v>3</v>
      </c>
      <c r="K28" s="81">
        <v>4</v>
      </c>
      <c r="L28" s="81">
        <v>3</v>
      </c>
      <c r="M28" s="81">
        <v>3</v>
      </c>
      <c r="N28" s="81">
        <v>4</v>
      </c>
      <c r="O28" s="81">
        <v>3</v>
      </c>
      <c r="P28" s="81">
        <v>1</v>
      </c>
      <c r="Q28" s="81">
        <v>1</v>
      </c>
      <c r="R28" s="76">
        <f t="shared" si="0"/>
        <v>45</v>
      </c>
      <c r="S28" s="82">
        <f t="shared" si="1"/>
        <v>3</v>
      </c>
      <c r="T28" s="82">
        <f t="shared" si="2"/>
        <v>3</v>
      </c>
      <c r="U28" s="74" t="s">
        <v>310</v>
      </c>
      <c r="V28" s="78"/>
      <c r="W28" s="78" t="s">
        <v>311</v>
      </c>
      <c r="X28" s="79" t="s">
        <v>311</v>
      </c>
      <c r="Y28" s="62"/>
      <c r="Z28" s="63">
        <f t="shared" si="4"/>
        <v>4</v>
      </c>
      <c r="AA28" s="63">
        <f t="shared" si="4"/>
        <v>9</v>
      </c>
      <c r="AB28" s="63">
        <f t="shared" si="4"/>
        <v>0</v>
      </c>
      <c r="AC28" s="63">
        <f t="shared" si="4"/>
        <v>2</v>
      </c>
    </row>
    <row r="29" spans="1:29" x14ac:dyDescent="0.25">
      <c r="A29" s="80" t="s">
        <v>322</v>
      </c>
      <c r="B29" s="74" t="s">
        <v>335</v>
      </c>
      <c r="C29" s="81">
        <v>3</v>
      </c>
      <c r="D29" s="81">
        <v>4</v>
      </c>
      <c r="E29" s="81">
        <v>3</v>
      </c>
      <c r="F29" s="81">
        <v>3</v>
      </c>
      <c r="G29" s="81">
        <v>3</v>
      </c>
      <c r="H29" s="81">
        <v>3</v>
      </c>
      <c r="I29" s="81">
        <v>3</v>
      </c>
      <c r="J29" s="81">
        <v>3</v>
      </c>
      <c r="K29" s="81">
        <v>1</v>
      </c>
      <c r="L29" s="81">
        <v>4</v>
      </c>
      <c r="M29" s="81">
        <v>3</v>
      </c>
      <c r="N29" s="81">
        <v>4</v>
      </c>
      <c r="O29" s="81">
        <v>2</v>
      </c>
      <c r="P29" s="81">
        <v>3</v>
      </c>
      <c r="Q29" s="81">
        <v>3</v>
      </c>
      <c r="R29" s="76">
        <f t="shared" si="0"/>
        <v>45</v>
      </c>
      <c r="S29" s="82">
        <f t="shared" si="1"/>
        <v>3</v>
      </c>
      <c r="T29" s="82">
        <f t="shared" si="2"/>
        <v>3</v>
      </c>
      <c r="U29" s="83" t="s">
        <v>310</v>
      </c>
      <c r="V29" s="84"/>
      <c r="W29" s="78" t="s">
        <v>311</v>
      </c>
      <c r="X29" s="92" t="s">
        <v>311</v>
      </c>
      <c r="Y29" s="62"/>
      <c r="Z29" s="63">
        <f t="shared" si="4"/>
        <v>3</v>
      </c>
      <c r="AA29" s="63">
        <f t="shared" si="4"/>
        <v>10</v>
      </c>
      <c r="AB29" s="63">
        <f t="shared" si="4"/>
        <v>1</v>
      </c>
      <c r="AC29" s="63">
        <f t="shared" si="4"/>
        <v>1</v>
      </c>
    </row>
    <row r="30" spans="1:29" hidden="1" x14ac:dyDescent="0.25">
      <c r="A30" s="64" t="s">
        <v>322</v>
      </c>
      <c r="B30" s="65" t="s">
        <v>336</v>
      </c>
      <c r="C30" s="71">
        <v>3</v>
      </c>
      <c r="D30" s="71">
        <v>2</v>
      </c>
      <c r="E30" s="71">
        <v>3</v>
      </c>
      <c r="F30" s="71">
        <v>3</v>
      </c>
      <c r="G30" s="71">
        <v>4</v>
      </c>
      <c r="H30" s="71">
        <v>3</v>
      </c>
      <c r="I30" s="71">
        <v>3</v>
      </c>
      <c r="J30" s="71">
        <v>4</v>
      </c>
      <c r="K30" s="71">
        <v>4</v>
      </c>
      <c r="L30" s="71">
        <v>2</v>
      </c>
      <c r="M30" s="71">
        <v>4</v>
      </c>
      <c r="N30" s="71">
        <v>4</v>
      </c>
      <c r="O30" s="71">
        <v>4</v>
      </c>
      <c r="P30" s="71">
        <v>1</v>
      </c>
      <c r="Q30" s="71">
        <v>1</v>
      </c>
      <c r="R30" s="67">
        <f t="shared" si="0"/>
        <v>45</v>
      </c>
      <c r="S30" s="72">
        <f t="shared" si="1"/>
        <v>3</v>
      </c>
      <c r="T30" s="72">
        <f t="shared" si="2"/>
        <v>3</v>
      </c>
      <c r="U30" s="65" t="s">
        <v>313</v>
      </c>
      <c r="V30" s="69" t="s">
        <v>311</v>
      </c>
      <c r="W30" s="69"/>
      <c r="X30" s="70"/>
      <c r="Y30" s="62"/>
      <c r="Z30" s="63">
        <f t="shared" si="4"/>
        <v>6</v>
      </c>
      <c r="AA30" s="63">
        <f t="shared" si="4"/>
        <v>5</v>
      </c>
      <c r="AB30" s="63">
        <f t="shared" si="4"/>
        <v>2</v>
      </c>
      <c r="AC30" s="63">
        <f t="shared" si="4"/>
        <v>2</v>
      </c>
    </row>
    <row r="31" spans="1:29" x14ac:dyDescent="0.25">
      <c r="A31" s="128" t="s">
        <v>322</v>
      </c>
      <c r="B31" s="98" t="s">
        <v>337</v>
      </c>
      <c r="C31" s="129">
        <v>4</v>
      </c>
      <c r="D31" s="129">
        <v>4</v>
      </c>
      <c r="E31" s="129">
        <v>3</v>
      </c>
      <c r="F31" s="129">
        <v>4</v>
      </c>
      <c r="G31" s="129">
        <v>3</v>
      </c>
      <c r="H31" s="129">
        <v>4</v>
      </c>
      <c r="I31" s="129">
        <v>2</v>
      </c>
      <c r="J31" s="129">
        <v>3</v>
      </c>
      <c r="K31" s="129">
        <v>1</v>
      </c>
      <c r="L31" s="129">
        <v>3</v>
      </c>
      <c r="M31" s="129">
        <v>4</v>
      </c>
      <c r="N31" s="129">
        <v>4</v>
      </c>
      <c r="O31" s="129">
        <v>4</v>
      </c>
      <c r="P31" s="129">
        <v>1</v>
      </c>
      <c r="Q31" s="129">
        <v>1</v>
      </c>
      <c r="R31" s="100">
        <f t="shared" si="0"/>
        <v>45</v>
      </c>
      <c r="S31" s="101">
        <f t="shared" si="1"/>
        <v>3</v>
      </c>
      <c r="T31" s="101">
        <f t="shared" si="2"/>
        <v>3</v>
      </c>
      <c r="U31" s="98" t="s">
        <v>310</v>
      </c>
      <c r="V31" s="104"/>
      <c r="W31" s="104" t="s">
        <v>311</v>
      </c>
      <c r="X31" s="130" t="s">
        <v>311</v>
      </c>
      <c r="Y31" s="62"/>
      <c r="Z31" s="63">
        <f t="shared" si="4"/>
        <v>7</v>
      </c>
      <c r="AA31" s="63">
        <f t="shared" si="4"/>
        <v>4</v>
      </c>
      <c r="AB31" s="63">
        <f t="shared" si="4"/>
        <v>1</v>
      </c>
      <c r="AC31" s="63">
        <f t="shared" si="4"/>
        <v>3</v>
      </c>
    </row>
    <row r="32" spans="1:29" x14ac:dyDescent="0.25">
      <c r="A32" s="85" t="s">
        <v>322</v>
      </c>
      <c r="B32" s="86" t="s">
        <v>338</v>
      </c>
      <c r="C32" s="87">
        <v>3</v>
      </c>
      <c r="D32" s="87">
        <v>2</v>
      </c>
      <c r="E32" s="87">
        <v>3</v>
      </c>
      <c r="F32" s="87">
        <v>3</v>
      </c>
      <c r="G32" s="87">
        <v>2</v>
      </c>
      <c r="H32" s="87">
        <v>3</v>
      </c>
      <c r="I32" s="87">
        <v>1</v>
      </c>
      <c r="J32" s="87">
        <v>3</v>
      </c>
      <c r="K32" s="87">
        <v>3</v>
      </c>
      <c r="L32" s="87">
        <v>3</v>
      </c>
      <c r="M32" s="87">
        <v>4</v>
      </c>
      <c r="N32" s="87">
        <v>3</v>
      </c>
      <c r="O32" s="87">
        <v>3</v>
      </c>
      <c r="P32" s="87">
        <v>4</v>
      </c>
      <c r="Q32" s="87">
        <v>4</v>
      </c>
      <c r="R32" s="88">
        <f t="shared" si="0"/>
        <v>44</v>
      </c>
      <c r="S32" s="124">
        <f t="shared" si="1"/>
        <v>3</v>
      </c>
      <c r="T32" s="124">
        <f t="shared" si="2"/>
        <v>2.9333333333333331</v>
      </c>
      <c r="U32" s="86" t="s">
        <v>310</v>
      </c>
      <c r="V32" s="90"/>
      <c r="W32" s="90" t="s">
        <v>311</v>
      </c>
      <c r="X32" s="91" t="s">
        <v>311</v>
      </c>
      <c r="Y32" s="62"/>
      <c r="Z32" s="63">
        <f t="shared" si="4"/>
        <v>3</v>
      </c>
      <c r="AA32" s="63">
        <f t="shared" si="4"/>
        <v>9</v>
      </c>
      <c r="AB32" s="63">
        <f t="shared" si="4"/>
        <v>2</v>
      </c>
      <c r="AC32" s="63">
        <f t="shared" si="4"/>
        <v>1</v>
      </c>
    </row>
    <row r="33" spans="1:29" x14ac:dyDescent="0.25">
      <c r="A33" s="80" t="s">
        <v>322</v>
      </c>
      <c r="B33" s="74" t="s">
        <v>339</v>
      </c>
      <c r="C33" s="81">
        <v>3</v>
      </c>
      <c r="D33" s="81">
        <v>4</v>
      </c>
      <c r="E33" s="81">
        <v>3</v>
      </c>
      <c r="F33" s="81">
        <v>4</v>
      </c>
      <c r="G33" s="81">
        <v>3</v>
      </c>
      <c r="H33" s="81">
        <v>2</v>
      </c>
      <c r="I33" s="81">
        <v>3</v>
      </c>
      <c r="J33" s="81">
        <v>3</v>
      </c>
      <c r="K33" s="81">
        <v>3</v>
      </c>
      <c r="L33" s="81">
        <v>4</v>
      </c>
      <c r="M33" s="81">
        <v>3</v>
      </c>
      <c r="N33" s="81">
        <v>3</v>
      </c>
      <c r="O33" s="81">
        <v>4</v>
      </c>
      <c r="P33" s="81">
        <v>1</v>
      </c>
      <c r="Q33" s="81">
        <v>1</v>
      </c>
      <c r="R33" s="76">
        <f t="shared" si="0"/>
        <v>44</v>
      </c>
      <c r="S33" s="82">
        <f t="shared" si="1"/>
        <v>3</v>
      </c>
      <c r="T33" s="82">
        <f t="shared" si="2"/>
        <v>2.9333333333333331</v>
      </c>
      <c r="U33" s="83" t="s">
        <v>310</v>
      </c>
      <c r="V33" s="84"/>
      <c r="W33" s="84"/>
      <c r="X33" s="79" t="s">
        <v>311</v>
      </c>
      <c r="Y33" s="62"/>
      <c r="Z33" s="63">
        <f t="shared" si="4"/>
        <v>4</v>
      </c>
      <c r="AA33" s="63">
        <f t="shared" si="4"/>
        <v>8</v>
      </c>
      <c r="AB33" s="63">
        <f t="shared" si="4"/>
        <v>1</v>
      </c>
      <c r="AC33" s="63">
        <f t="shared" si="4"/>
        <v>2</v>
      </c>
    </row>
    <row r="34" spans="1:29" x14ac:dyDescent="0.25">
      <c r="A34" s="80" t="s">
        <v>322</v>
      </c>
      <c r="B34" s="74" t="s">
        <v>340</v>
      </c>
      <c r="C34" s="81">
        <v>4</v>
      </c>
      <c r="D34" s="81">
        <v>1</v>
      </c>
      <c r="E34" s="81">
        <v>4</v>
      </c>
      <c r="F34" s="81">
        <v>4</v>
      </c>
      <c r="G34" s="81">
        <v>3</v>
      </c>
      <c r="H34" s="81">
        <v>2</v>
      </c>
      <c r="I34" s="81">
        <v>2</v>
      </c>
      <c r="J34" s="81">
        <v>3</v>
      </c>
      <c r="K34" s="81">
        <v>3</v>
      </c>
      <c r="L34" s="81">
        <v>3</v>
      </c>
      <c r="M34" s="81">
        <v>3</v>
      </c>
      <c r="N34" s="81">
        <v>3</v>
      </c>
      <c r="O34" s="81">
        <v>3</v>
      </c>
      <c r="P34" s="81">
        <v>3</v>
      </c>
      <c r="Q34" s="81">
        <v>3</v>
      </c>
      <c r="R34" s="76">
        <f t="shared" si="0"/>
        <v>44</v>
      </c>
      <c r="S34" s="82">
        <f t="shared" si="1"/>
        <v>3</v>
      </c>
      <c r="T34" s="82">
        <f t="shared" si="2"/>
        <v>2.9333333333333331</v>
      </c>
      <c r="U34" s="83" t="s">
        <v>310</v>
      </c>
      <c r="V34" s="84"/>
      <c r="W34" s="78" t="s">
        <v>311</v>
      </c>
      <c r="X34" s="92" t="s">
        <v>311</v>
      </c>
      <c r="Y34" s="62"/>
      <c r="Z34" s="63">
        <f t="shared" si="4"/>
        <v>3</v>
      </c>
      <c r="AA34" s="63">
        <f t="shared" si="4"/>
        <v>9</v>
      </c>
      <c r="AB34" s="63">
        <f t="shared" si="4"/>
        <v>2</v>
      </c>
      <c r="AC34" s="63">
        <f t="shared" si="4"/>
        <v>1</v>
      </c>
    </row>
    <row r="35" spans="1:29" x14ac:dyDescent="0.25">
      <c r="A35" s="80" t="s">
        <v>322</v>
      </c>
      <c r="B35" s="74" t="s">
        <v>103</v>
      </c>
      <c r="C35" s="81">
        <v>3</v>
      </c>
      <c r="D35" s="81">
        <v>2</v>
      </c>
      <c r="E35" s="81">
        <v>3</v>
      </c>
      <c r="F35" s="81">
        <v>3</v>
      </c>
      <c r="G35" s="81">
        <v>4</v>
      </c>
      <c r="H35" s="81">
        <v>2</v>
      </c>
      <c r="I35" s="81">
        <v>4</v>
      </c>
      <c r="J35" s="81">
        <v>3</v>
      </c>
      <c r="K35" s="81">
        <v>1</v>
      </c>
      <c r="L35" s="81">
        <v>4</v>
      </c>
      <c r="M35" s="81">
        <v>4</v>
      </c>
      <c r="N35" s="81">
        <v>3</v>
      </c>
      <c r="O35" s="81">
        <v>4</v>
      </c>
      <c r="P35" s="81">
        <v>2</v>
      </c>
      <c r="Q35" s="81">
        <v>2</v>
      </c>
      <c r="R35" s="76">
        <f t="shared" si="0"/>
        <v>44</v>
      </c>
      <c r="S35" s="82">
        <f t="shared" si="1"/>
        <v>3</v>
      </c>
      <c r="T35" s="82">
        <f t="shared" si="2"/>
        <v>2.9333333333333331</v>
      </c>
      <c r="U35" s="83" t="s">
        <v>310</v>
      </c>
      <c r="V35" s="84"/>
      <c r="W35" s="78" t="s">
        <v>311</v>
      </c>
      <c r="X35" s="79" t="s">
        <v>311</v>
      </c>
      <c r="Y35" s="62"/>
      <c r="Z35" s="63">
        <f t="shared" si="4"/>
        <v>5</v>
      </c>
      <c r="AA35" s="63">
        <f t="shared" si="4"/>
        <v>5</v>
      </c>
      <c r="AB35" s="63">
        <f t="shared" si="4"/>
        <v>4</v>
      </c>
      <c r="AC35" s="63">
        <f t="shared" si="4"/>
        <v>1</v>
      </c>
    </row>
    <row r="36" spans="1:29" x14ac:dyDescent="0.25">
      <c r="A36" s="80" t="s">
        <v>322</v>
      </c>
      <c r="B36" s="74" t="s">
        <v>341</v>
      </c>
      <c r="C36" s="81">
        <v>3</v>
      </c>
      <c r="D36" s="81">
        <v>4</v>
      </c>
      <c r="E36" s="81">
        <v>3</v>
      </c>
      <c r="F36" s="81">
        <v>3</v>
      </c>
      <c r="G36" s="81">
        <v>3</v>
      </c>
      <c r="H36" s="81">
        <v>2</v>
      </c>
      <c r="I36" s="81">
        <v>3</v>
      </c>
      <c r="J36" s="81">
        <v>3</v>
      </c>
      <c r="K36" s="81">
        <v>3</v>
      </c>
      <c r="L36" s="81">
        <v>4</v>
      </c>
      <c r="M36" s="81">
        <v>4</v>
      </c>
      <c r="N36" s="81">
        <v>3</v>
      </c>
      <c r="O36" s="81">
        <v>4</v>
      </c>
      <c r="P36" s="81">
        <v>1</v>
      </c>
      <c r="Q36" s="81">
        <v>1</v>
      </c>
      <c r="R36" s="76">
        <f t="shared" si="0"/>
        <v>44</v>
      </c>
      <c r="S36" s="82">
        <f t="shared" si="1"/>
        <v>3</v>
      </c>
      <c r="T36" s="82">
        <f t="shared" si="2"/>
        <v>2.9333333333333331</v>
      </c>
      <c r="U36" s="83" t="s">
        <v>310</v>
      </c>
      <c r="V36" s="84"/>
      <c r="W36" s="84"/>
      <c r="X36" s="79" t="s">
        <v>311</v>
      </c>
      <c r="Y36" s="62"/>
      <c r="Z36" s="63">
        <f t="shared" si="4"/>
        <v>4</v>
      </c>
      <c r="AA36" s="63">
        <f t="shared" si="4"/>
        <v>8</v>
      </c>
      <c r="AB36" s="63">
        <f t="shared" si="4"/>
        <v>1</v>
      </c>
      <c r="AC36" s="63">
        <f t="shared" si="4"/>
        <v>2</v>
      </c>
    </row>
    <row r="37" spans="1:29" x14ac:dyDescent="0.25">
      <c r="A37" s="97" t="s">
        <v>322</v>
      </c>
      <c r="B37" s="98" t="s">
        <v>342</v>
      </c>
      <c r="C37" s="99">
        <v>2</v>
      </c>
      <c r="D37" s="99">
        <v>4</v>
      </c>
      <c r="E37" s="99">
        <v>3</v>
      </c>
      <c r="F37" s="99">
        <v>3</v>
      </c>
      <c r="G37" s="99">
        <v>2</v>
      </c>
      <c r="H37" s="99">
        <v>3</v>
      </c>
      <c r="I37" s="99">
        <v>2</v>
      </c>
      <c r="J37" s="99">
        <v>3</v>
      </c>
      <c r="K37" s="99">
        <v>2</v>
      </c>
      <c r="L37" s="99">
        <v>3</v>
      </c>
      <c r="M37" s="99">
        <v>3</v>
      </c>
      <c r="N37" s="99">
        <v>3</v>
      </c>
      <c r="O37" s="99">
        <v>3</v>
      </c>
      <c r="P37" s="99">
        <v>4</v>
      </c>
      <c r="Q37" s="99">
        <v>4</v>
      </c>
      <c r="R37" s="100">
        <f t="shared" si="0"/>
        <v>44</v>
      </c>
      <c r="S37" s="101">
        <f t="shared" si="1"/>
        <v>3</v>
      </c>
      <c r="T37" s="101">
        <f t="shared" si="2"/>
        <v>2.9333333333333331</v>
      </c>
      <c r="U37" s="102" t="s">
        <v>310</v>
      </c>
      <c r="V37" s="103"/>
      <c r="W37" s="103"/>
      <c r="X37" s="130" t="s">
        <v>311</v>
      </c>
      <c r="Y37" s="62"/>
      <c r="Z37" s="63">
        <f t="shared" si="4"/>
        <v>3</v>
      </c>
      <c r="AA37" s="63">
        <f t="shared" si="4"/>
        <v>8</v>
      </c>
      <c r="AB37" s="63">
        <f t="shared" si="4"/>
        <v>4</v>
      </c>
      <c r="AC37" s="63">
        <f t="shared" si="4"/>
        <v>0</v>
      </c>
    </row>
    <row r="38" spans="1:29" x14ac:dyDescent="0.25">
      <c r="A38" s="97" t="s">
        <v>322</v>
      </c>
      <c r="B38" s="98" t="s">
        <v>343</v>
      </c>
      <c r="C38" s="99">
        <v>3</v>
      </c>
      <c r="D38" s="99">
        <v>2</v>
      </c>
      <c r="E38" s="99">
        <v>4</v>
      </c>
      <c r="F38" s="99">
        <v>4</v>
      </c>
      <c r="G38" s="99">
        <v>3</v>
      </c>
      <c r="H38" s="99">
        <v>3</v>
      </c>
      <c r="I38" s="99">
        <v>3</v>
      </c>
      <c r="J38" s="99">
        <v>2</v>
      </c>
      <c r="K38" s="99">
        <v>4</v>
      </c>
      <c r="L38" s="99">
        <v>4</v>
      </c>
      <c r="M38" s="99">
        <v>4</v>
      </c>
      <c r="N38" s="99">
        <v>3</v>
      </c>
      <c r="O38" s="99">
        <v>3</v>
      </c>
      <c r="P38" s="99">
        <v>1</v>
      </c>
      <c r="Q38" s="99">
        <v>1</v>
      </c>
      <c r="R38" s="100">
        <f t="shared" si="0"/>
        <v>44</v>
      </c>
      <c r="S38" s="101">
        <f t="shared" si="1"/>
        <v>3</v>
      </c>
      <c r="T38" s="101">
        <f t="shared" si="2"/>
        <v>2.9333333333333331</v>
      </c>
      <c r="U38" s="102" t="s">
        <v>310</v>
      </c>
      <c r="V38" s="103"/>
      <c r="W38" s="104" t="s">
        <v>311</v>
      </c>
      <c r="X38" s="130" t="s">
        <v>311</v>
      </c>
      <c r="Y38" s="62"/>
      <c r="Z38" s="63">
        <f t="shared" si="4"/>
        <v>5</v>
      </c>
      <c r="AA38" s="63">
        <f t="shared" si="4"/>
        <v>6</v>
      </c>
      <c r="AB38" s="63">
        <f t="shared" si="4"/>
        <v>2</v>
      </c>
      <c r="AC38" s="63">
        <f t="shared" si="4"/>
        <v>2</v>
      </c>
    </row>
    <row r="39" spans="1:29" x14ac:dyDescent="0.25">
      <c r="A39" s="122" t="s">
        <v>322</v>
      </c>
      <c r="B39" s="86" t="s">
        <v>344</v>
      </c>
      <c r="C39" s="123">
        <v>2</v>
      </c>
      <c r="D39" s="123">
        <v>2</v>
      </c>
      <c r="E39" s="123">
        <v>4</v>
      </c>
      <c r="F39" s="123">
        <v>4</v>
      </c>
      <c r="G39" s="123">
        <v>2</v>
      </c>
      <c r="H39" s="123">
        <v>2</v>
      </c>
      <c r="I39" s="123">
        <v>4</v>
      </c>
      <c r="J39" s="123">
        <v>2</v>
      </c>
      <c r="K39" s="123">
        <v>1</v>
      </c>
      <c r="L39" s="123">
        <v>2</v>
      </c>
      <c r="M39" s="123">
        <v>4</v>
      </c>
      <c r="N39" s="123">
        <v>3</v>
      </c>
      <c r="O39" s="123">
        <v>3</v>
      </c>
      <c r="P39" s="123">
        <v>4</v>
      </c>
      <c r="Q39" s="123">
        <v>4</v>
      </c>
      <c r="R39" s="88">
        <f t="shared" si="0"/>
        <v>43</v>
      </c>
      <c r="S39" s="124">
        <f t="shared" si="1"/>
        <v>3</v>
      </c>
      <c r="T39" s="124">
        <f t="shared" si="2"/>
        <v>2.8666666666666667</v>
      </c>
      <c r="U39" s="125" t="s">
        <v>310</v>
      </c>
      <c r="V39" s="126"/>
      <c r="W39" s="126"/>
      <c r="X39" s="91" t="s">
        <v>311</v>
      </c>
      <c r="Y39" s="62"/>
      <c r="Z39" s="63">
        <f t="shared" si="4"/>
        <v>6</v>
      </c>
      <c r="AA39" s="63">
        <f t="shared" si="4"/>
        <v>2</v>
      </c>
      <c r="AB39" s="63">
        <f t="shared" si="4"/>
        <v>6</v>
      </c>
      <c r="AC39" s="63">
        <f t="shared" si="4"/>
        <v>1</v>
      </c>
    </row>
    <row r="40" spans="1:29" x14ac:dyDescent="0.25">
      <c r="A40" s="93" t="s">
        <v>322</v>
      </c>
      <c r="B40" s="65" t="s">
        <v>345</v>
      </c>
      <c r="C40" s="66">
        <v>4</v>
      </c>
      <c r="D40" s="66">
        <v>1</v>
      </c>
      <c r="E40" s="66">
        <v>4</v>
      </c>
      <c r="F40" s="66">
        <v>2</v>
      </c>
      <c r="G40" s="66">
        <v>3</v>
      </c>
      <c r="H40" s="66">
        <v>2</v>
      </c>
      <c r="I40" s="66">
        <v>4</v>
      </c>
      <c r="J40" s="66">
        <v>4</v>
      </c>
      <c r="K40" s="66">
        <v>2</v>
      </c>
      <c r="L40" s="66">
        <v>4</v>
      </c>
      <c r="M40" s="66">
        <v>3</v>
      </c>
      <c r="N40" s="66">
        <v>4</v>
      </c>
      <c r="O40" s="66">
        <v>4</v>
      </c>
      <c r="P40" s="66">
        <v>1</v>
      </c>
      <c r="Q40" s="66">
        <v>1</v>
      </c>
      <c r="R40" s="67">
        <f t="shared" si="0"/>
        <v>43</v>
      </c>
      <c r="S40" s="68">
        <f t="shared" si="1"/>
        <v>3</v>
      </c>
      <c r="T40" s="68">
        <f t="shared" si="2"/>
        <v>2.8666666666666667</v>
      </c>
      <c r="U40" s="94" t="s">
        <v>310</v>
      </c>
      <c r="V40" s="95"/>
      <c r="W40" s="69" t="s">
        <v>311</v>
      </c>
      <c r="X40" s="96" t="s">
        <v>311</v>
      </c>
      <c r="Y40" s="62"/>
      <c r="Z40" s="63">
        <f t="shared" si="4"/>
        <v>7</v>
      </c>
      <c r="AA40" s="63">
        <f t="shared" si="4"/>
        <v>2</v>
      </c>
      <c r="AB40" s="63">
        <f t="shared" si="4"/>
        <v>3</v>
      </c>
      <c r="AC40" s="63">
        <f t="shared" si="4"/>
        <v>3</v>
      </c>
    </row>
    <row r="41" spans="1:29" x14ac:dyDescent="0.25">
      <c r="A41" s="97" t="s">
        <v>322</v>
      </c>
      <c r="B41" s="98" t="s">
        <v>346</v>
      </c>
      <c r="C41" s="99">
        <v>2</v>
      </c>
      <c r="D41" s="99">
        <v>2</v>
      </c>
      <c r="E41" s="99">
        <v>2</v>
      </c>
      <c r="F41" s="99">
        <v>4</v>
      </c>
      <c r="G41" s="99">
        <v>4</v>
      </c>
      <c r="H41" s="99">
        <v>3</v>
      </c>
      <c r="I41" s="99">
        <v>2</v>
      </c>
      <c r="J41" s="99">
        <v>3</v>
      </c>
      <c r="K41" s="99">
        <v>3</v>
      </c>
      <c r="L41" s="99">
        <v>4</v>
      </c>
      <c r="M41" s="99">
        <v>2</v>
      </c>
      <c r="N41" s="99">
        <v>3</v>
      </c>
      <c r="O41" s="99">
        <v>3</v>
      </c>
      <c r="P41" s="99">
        <v>3</v>
      </c>
      <c r="Q41" s="99">
        <v>3</v>
      </c>
      <c r="R41" s="100">
        <f t="shared" si="0"/>
        <v>43</v>
      </c>
      <c r="S41" s="101">
        <f t="shared" si="1"/>
        <v>3</v>
      </c>
      <c r="T41" s="101">
        <f t="shared" si="2"/>
        <v>2.8666666666666667</v>
      </c>
      <c r="U41" s="102" t="s">
        <v>310</v>
      </c>
      <c r="V41" s="104" t="s">
        <v>311</v>
      </c>
      <c r="W41" s="104" t="s">
        <v>311</v>
      </c>
      <c r="X41" s="105" t="s">
        <v>311</v>
      </c>
      <c r="Y41" s="62"/>
      <c r="Z41" s="63">
        <f t="shared" si="4"/>
        <v>3</v>
      </c>
      <c r="AA41" s="63">
        <f t="shared" si="4"/>
        <v>7</v>
      </c>
      <c r="AB41" s="63">
        <f t="shared" si="4"/>
        <v>5</v>
      </c>
      <c r="AC41" s="63">
        <f t="shared" si="4"/>
        <v>0</v>
      </c>
    </row>
    <row r="42" spans="1:29" x14ac:dyDescent="0.25">
      <c r="A42" s="80" t="s">
        <v>322</v>
      </c>
      <c r="B42" s="74" t="s">
        <v>347</v>
      </c>
      <c r="C42" s="81">
        <v>3</v>
      </c>
      <c r="D42" s="81">
        <v>4</v>
      </c>
      <c r="E42" s="81">
        <v>3</v>
      </c>
      <c r="F42" s="81">
        <v>3</v>
      </c>
      <c r="G42" s="81">
        <v>4</v>
      </c>
      <c r="H42" s="81">
        <v>2</v>
      </c>
      <c r="I42" s="81">
        <v>4</v>
      </c>
      <c r="J42" s="81">
        <v>3</v>
      </c>
      <c r="K42" s="81">
        <v>3</v>
      </c>
      <c r="L42" s="81">
        <v>3</v>
      </c>
      <c r="M42" s="81">
        <v>3</v>
      </c>
      <c r="N42" s="81">
        <v>3</v>
      </c>
      <c r="O42" s="81">
        <v>2</v>
      </c>
      <c r="P42" s="81">
        <v>1</v>
      </c>
      <c r="Q42" s="81">
        <v>1</v>
      </c>
      <c r="R42" s="76">
        <f t="shared" si="0"/>
        <v>42</v>
      </c>
      <c r="S42" s="82">
        <f t="shared" si="1"/>
        <v>3</v>
      </c>
      <c r="T42" s="82">
        <f t="shared" si="2"/>
        <v>2.8</v>
      </c>
      <c r="U42" s="83" t="s">
        <v>310</v>
      </c>
      <c r="V42" s="84"/>
      <c r="W42" s="84"/>
      <c r="X42" s="79" t="s">
        <v>311</v>
      </c>
      <c r="Y42" s="62"/>
      <c r="Z42" s="63">
        <f t="shared" si="4"/>
        <v>3</v>
      </c>
      <c r="AA42" s="63">
        <f t="shared" si="4"/>
        <v>8</v>
      </c>
      <c r="AB42" s="63">
        <f t="shared" si="4"/>
        <v>2</v>
      </c>
      <c r="AC42" s="63">
        <f t="shared" si="4"/>
        <v>2</v>
      </c>
    </row>
    <row r="43" spans="1:29" x14ac:dyDescent="0.25">
      <c r="A43" s="80" t="s">
        <v>322</v>
      </c>
      <c r="B43" s="74" t="s">
        <v>348</v>
      </c>
      <c r="C43" s="81">
        <v>3</v>
      </c>
      <c r="D43" s="81">
        <v>1</v>
      </c>
      <c r="E43" s="81">
        <v>4</v>
      </c>
      <c r="F43" s="81">
        <v>4</v>
      </c>
      <c r="G43" s="81">
        <v>4</v>
      </c>
      <c r="H43" s="81">
        <v>2</v>
      </c>
      <c r="I43" s="81">
        <v>4</v>
      </c>
      <c r="J43" s="81">
        <v>1</v>
      </c>
      <c r="K43" s="81">
        <v>2</v>
      </c>
      <c r="L43" s="81">
        <v>3</v>
      </c>
      <c r="M43" s="81">
        <v>2</v>
      </c>
      <c r="N43" s="81">
        <v>3</v>
      </c>
      <c r="O43" s="81">
        <v>3</v>
      </c>
      <c r="P43" s="81">
        <v>3</v>
      </c>
      <c r="Q43" s="81">
        <v>3</v>
      </c>
      <c r="R43" s="76">
        <f t="shared" si="0"/>
        <v>42</v>
      </c>
      <c r="S43" s="82">
        <f t="shared" si="1"/>
        <v>3</v>
      </c>
      <c r="T43" s="82">
        <f t="shared" si="2"/>
        <v>2.8</v>
      </c>
      <c r="U43" s="83" t="s">
        <v>310</v>
      </c>
      <c r="V43" s="84"/>
      <c r="W43" s="78" t="s">
        <v>311</v>
      </c>
      <c r="X43" s="92" t="s">
        <v>311</v>
      </c>
      <c r="Y43" s="62"/>
      <c r="Z43" s="63">
        <f t="shared" si="4"/>
        <v>4</v>
      </c>
      <c r="AA43" s="63">
        <f t="shared" si="4"/>
        <v>6</v>
      </c>
      <c r="AB43" s="63">
        <f t="shared" si="4"/>
        <v>3</v>
      </c>
      <c r="AC43" s="63">
        <f t="shared" si="4"/>
        <v>2</v>
      </c>
    </row>
    <row r="44" spans="1:29" x14ac:dyDescent="0.25">
      <c r="A44" s="80" t="s">
        <v>322</v>
      </c>
      <c r="B44" s="74" t="s">
        <v>349</v>
      </c>
      <c r="C44" s="81">
        <v>4</v>
      </c>
      <c r="D44" s="81">
        <v>2</v>
      </c>
      <c r="E44" s="81">
        <v>3</v>
      </c>
      <c r="F44" s="81">
        <v>3</v>
      </c>
      <c r="G44" s="81">
        <v>3</v>
      </c>
      <c r="H44" s="81">
        <v>4</v>
      </c>
      <c r="I44" s="81">
        <v>4</v>
      </c>
      <c r="J44" s="81">
        <v>3</v>
      </c>
      <c r="K44" s="81">
        <v>1</v>
      </c>
      <c r="L44" s="81">
        <v>4</v>
      </c>
      <c r="M44" s="81">
        <v>3</v>
      </c>
      <c r="N44" s="81">
        <v>3</v>
      </c>
      <c r="O44" s="81">
        <v>3</v>
      </c>
      <c r="P44" s="81">
        <v>1</v>
      </c>
      <c r="Q44" s="81">
        <v>1</v>
      </c>
      <c r="R44" s="76">
        <f t="shared" si="0"/>
        <v>42</v>
      </c>
      <c r="S44" s="82">
        <f t="shared" si="1"/>
        <v>3</v>
      </c>
      <c r="T44" s="82">
        <f t="shared" si="2"/>
        <v>2.8</v>
      </c>
      <c r="U44" s="83" t="s">
        <v>310</v>
      </c>
      <c r="V44" s="84"/>
      <c r="W44" s="78" t="s">
        <v>311</v>
      </c>
      <c r="X44" s="92" t="s">
        <v>311</v>
      </c>
      <c r="Y44" s="62"/>
      <c r="Z44" s="63">
        <f t="shared" si="4"/>
        <v>4</v>
      </c>
      <c r="AA44" s="63">
        <f t="shared" si="4"/>
        <v>7</v>
      </c>
      <c r="AB44" s="63">
        <f t="shared" si="4"/>
        <v>1</v>
      </c>
      <c r="AC44" s="63">
        <f t="shared" si="4"/>
        <v>3</v>
      </c>
    </row>
    <row r="45" spans="1:29" x14ac:dyDescent="0.25">
      <c r="A45" s="80" t="s">
        <v>322</v>
      </c>
      <c r="B45" s="74" t="s">
        <v>350</v>
      </c>
      <c r="C45" s="81">
        <v>3</v>
      </c>
      <c r="D45" s="81">
        <v>2</v>
      </c>
      <c r="E45" s="81">
        <v>3</v>
      </c>
      <c r="F45" s="81">
        <v>3</v>
      </c>
      <c r="G45" s="81">
        <v>3</v>
      </c>
      <c r="H45" s="81">
        <v>3</v>
      </c>
      <c r="I45" s="81">
        <v>4</v>
      </c>
      <c r="J45" s="81">
        <v>3</v>
      </c>
      <c r="K45" s="81">
        <v>3</v>
      </c>
      <c r="L45" s="81">
        <v>4</v>
      </c>
      <c r="M45" s="81">
        <v>2</v>
      </c>
      <c r="N45" s="81">
        <v>4</v>
      </c>
      <c r="O45" s="81">
        <v>3</v>
      </c>
      <c r="P45" s="81">
        <v>1</v>
      </c>
      <c r="Q45" s="81">
        <v>1</v>
      </c>
      <c r="R45" s="76">
        <f t="shared" si="0"/>
        <v>42</v>
      </c>
      <c r="S45" s="82">
        <f t="shared" si="1"/>
        <v>3</v>
      </c>
      <c r="T45" s="82">
        <f t="shared" si="2"/>
        <v>2.8</v>
      </c>
      <c r="U45" s="83" t="s">
        <v>310</v>
      </c>
      <c r="V45" s="84"/>
      <c r="W45" s="78" t="s">
        <v>311</v>
      </c>
      <c r="X45" s="92" t="s">
        <v>311</v>
      </c>
      <c r="Y45" s="62"/>
      <c r="Z45" s="63">
        <f t="shared" si="4"/>
        <v>3</v>
      </c>
      <c r="AA45" s="63">
        <f t="shared" si="4"/>
        <v>8</v>
      </c>
      <c r="AB45" s="63">
        <f t="shared" si="4"/>
        <v>2</v>
      </c>
      <c r="AC45" s="63">
        <f t="shared" si="4"/>
        <v>2</v>
      </c>
    </row>
    <row r="46" spans="1:29" x14ac:dyDescent="0.25">
      <c r="A46" s="97" t="s">
        <v>322</v>
      </c>
      <c r="B46" s="102" t="s">
        <v>351</v>
      </c>
      <c r="C46" s="99">
        <v>3</v>
      </c>
      <c r="D46" s="99">
        <v>4</v>
      </c>
      <c r="E46" s="99">
        <v>3</v>
      </c>
      <c r="F46" s="99">
        <v>4</v>
      </c>
      <c r="G46" s="99">
        <v>4</v>
      </c>
      <c r="H46" s="99">
        <v>3</v>
      </c>
      <c r="I46" s="99">
        <v>2</v>
      </c>
      <c r="J46" s="99">
        <v>3</v>
      </c>
      <c r="K46" s="99">
        <v>1</v>
      </c>
      <c r="L46" s="99">
        <v>4</v>
      </c>
      <c r="M46" s="99">
        <v>2</v>
      </c>
      <c r="N46" s="99">
        <v>3</v>
      </c>
      <c r="O46" s="99">
        <v>4</v>
      </c>
      <c r="P46" s="99">
        <v>1</v>
      </c>
      <c r="Q46" s="99">
        <v>1</v>
      </c>
      <c r="R46" s="100">
        <f t="shared" si="0"/>
        <v>42</v>
      </c>
      <c r="S46" s="101">
        <f t="shared" si="1"/>
        <v>3</v>
      </c>
      <c r="T46" s="101">
        <f t="shared" si="2"/>
        <v>2.8</v>
      </c>
      <c r="U46" s="102" t="s">
        <v>310</v>
      </c>
      <c r="V46" s="103"/>
      <c r="W46" s="104" t="s">
        <v>311</v>
      </c>
      <c r="X46" s="130" t="s">
        <v>311</v>
      </c>
      <c r="Y46" s="62"/>
      <c r="Z46" s="63">
        <f t="shared" ref="Z46:AC65" si="5">COUNTIF($C46:$Q46,Z$5)</f>
        <v>5</v>
      </c>
      <c r="AA46" s="63">
        <f t="shared" si="5"/>
        <v>5</v>
      </c>
      <c r="AB46" s="63">
        <f t="shared" si="5"/>
        <v>2</v>
      </c>
      <c r="AC46" s="63">
        <f t="shared" si="5"/>
        <v>3</v>
      </c>
    </row>
    <row r="47" spans="1:29" x14ac:dyDescent="0.25">
      <c r="A47" s="97" t="s">
        <v>322</v>
      </c>
      <c r="B47" s="102" t="s">
        <v>352</v>
      </c>
      <c r="C47" s="99">
        <v>2</v>
      </c>
      <c r="D47" s="99">
        <v>2</v>
      </c>
      <c r="E47" s="99">
        <v>4</v>
      </c>
      <c r="F47" s="99">
        <v>4</v>
      </c>
      <c r="G47" s="99">
        <v>3</v>
      </c>
      <c r="H47" s="99">
        <v>3</v>
      </c>
      <c r="I47" s="99">
        <v>4</v>
      </c>
      <c r="J47" s="99">
        <v>2</v>
      </c>
      <c r="K47" s="99">
        <v>2</v>
      </c>
      <c r="L47" s="99">
        <v>4</v>
      </c>
      <c r="M47" s="99">
        <v>4</v>
      </c>
      <c r="N47" s="99">
        <v>3</v>
      </c>
      <c r="O47" s="99">
        <v>3</v>
      </c>
      <c r="P47" s="99">
        <v>1</v>
      </c>
      <c r="Q47" s="99">
        <v>1</v>
      </c>
      <c r="R47" s="100">
        <f t="shared" si="0"/>
        <v>42</v>
      </c>
      <c r="S47" s="101">
        <f t="shared" si="1"/>
        <v>3</v>
      </c>
      <c r="T47" s="101">
        <f t="shared" si="2"/>
        <v>2.8</v>
      </c>
      <c r="U47" s="102" t="s">
        <v>310</v>
      </c>
      <c r="V47" s="103"/>
      <c r="W47" s="104" t="s">
        <v>311</v>
      </c>
      <c r="X47" s="105" t="s">
        <v>311</v>
      </c>
      <c r="Y47" s="62"/>
      <c r="Z47" s="63">
        <f t="shared" si="5"/>
        <v>5</v>
      </c>
      <c r="AA47" s="63">
        <f t="shared" si="5"/>
        <v>4</v>
      </c>
      <c r="AB47" s="63">
        <f t="shared" si="5"/>
        <v>4</v>
      </c>
      <c r="AC47" s="63">
        <f t="shared" si="5"/>
        <v>2</v>
      </c>
    </row>
    <row r="48" spans="1:29" x14ac:dyDescent="0.25">
      <c r="A48" s="122" t="s">
        <v>322</v>
      </c>
      <c r="B48" s="86" t="s">
        <v>353</v>
      </c>
      <c r="C48" s="123">
        <v>2</v>
      </c>
      <c r="D48" s="123">
        <v>2</v>
      </c>
      <c r="E48" s="123">
        <v>4</v>
      </c>
      <c r="F48" s="123">
        <v>2</v>
      </c>
      <c r="G48" s="123">
        <v>3</v>
      </c>
      <c r="H48" s="123">
        <v>2</v>
      </c>
      <c r="I48" s="123">
        <v>3</v>
      </c>
      <c r="J48" s="123">
        <v>2</v>
      </c>
      <c r="K48" s="123">
        <v>1</v>
      </c>
      <c r="L48" s="123">
        <v>3</v>
      </c>
      <c r="M48" s="123">
        <v>2</v>
      </c>
      <c r="N48" s="123">
        <v>4</v>
      </c>
      <c r="O48" s="123">
        <v>3</v>
      </c>
      <c r="P48" s="123">
        <v>4</v>
      </c>
      <c r="Q48" s="123">
        <v>4</v>
      </c>
      <c r="R48" s="88">
        <f t="shared" si="0"/>
        <v>41</v>
      </c>
      <c r="S48" s="124">
        <f t="shared" si="1"/>
        <v>3</v>
      </c>
      <c r="T48" s="124">
        <f t="shared" si="2"/>
        <v>2.7333333333333334</v>
      </c>
      <c r="U48" s="125" t="s">
        <v>310</v>
      </c>
      <c r="V48" s="126"/>
      <c r="W48" s="126"/>
      <c r="X48" s="91" t="s">
        <v>311</v>
      </c>
      <c r="Y48" s="62"/>
      <c r="Z48" s="63">
        <f t="shared" si="5"/>
        <v>4</v>
      </c>
      <c r="AA48" s="63">
        <f t="shared" si="5"/>
        <v>4</v>
      </c>
      <c r="AB48" s="63">
        <f t="shared" si="5"/>
        <v>6</v>
      </c>
      <c r="AC48" s="63">
        <f t="shared" si="5"/>
        <v>1</v>
      </c>
    </row>
    <row r="49" spans="1:29" ht="25.5" hidden="1" x14ac:dyDescent="0.25">
      <c r="A49" s="85" t="s">
        <v>322</v>
      </c>
      <c r="B49" s="86" t="s">
        <v>354</v>
      </c>
      <c r="C49" s="87">
        <v>3</v>
      </c>
      <c r="D49" s="87">
        <v>4</v>
      </c>
      <c r="E49" s="87">
        <v>3</v>
      </c>
      <c r="F49" s="87">
        <v>2</v>
      </c>
      <c r="G49" s="87">
        <v>2</v>
      </c>
      <c r="H49" s="87">
        <v>3</v>
      </c>
      <c r="I49" s="87">
        <v>3</v>
      </c>
      <c r="J49" s="87">
        <v>3</v>
      </c>
      <c r="K49" s="87">
        <v>2</v>
      </c>
      <c r="L49" s="87">
        <v>1</v>
      </c>
      <c r="M49" s="87">
        <v>3</v>
      </c>
      <c r="N49" s="87">
        <v>1</v>
      </c>
      <c r="O49" s="87">
        <v>3</v>
      </c>
      <c r="P49" s="87">
        <v>4</v>
      </c>
      <c r="Q49" s="87">
        <v>4</v>
      </c>
      <c r="R49" s="88">
        <f t="shared" si="0"/>
        <v>41</v>
      </c>
      <c r="S49" s="89">
        <f t="shared" si="1"/>
        <v>3</v>
      </c>
      <c r="T49" s="89">
        <f t="shared" si="2"/>
        <v>2.7333333333333334</v>
      </c>
      <c r="U49" s="86" t="s">
        <v>313</v>
      </c>
      <c r="V49" s="90" t="s">
        <v>311</v>
      </c>
      <c r="W49" s="90"/>
      <c r="X49" s="91"/>
      <c r="Y49" s="62"/>
      <c r="Z49" s="63">
        <f t="shared" si="5"/>
        <v>3</v>
      </c>
      <c r="AA49" s="63">
        <f t="shared" si="5"/>
        <v>7</v>
      </c>
      <c r="AB49" s="63">
        <f t="shared" si="5"/>
        <v>3</v>
      </c>
      <c r="AC49" s="63">
        <f t="shared" si="5"/>
        <v>2</v>
      </c>
    </row>
    <row r="50" spans="1:29" x14ac:dyDescent="0.25">
      <c r="A50" s="93" t="s">
        <v>322</v>
      </c>
      <c r="B50" s="65" t="s">
        <v>171</v>
      </c>
      <c r="C50" s="66">
        <v>3</v>
      </c>
      <c r="D50" s="66">
        <v>4</v>
      </c>
      <c r="E50" s="66">
        <v>2</v>
      </c>
      <c r="F50" s="66">
        <v>4</v>
      </c>
      <c r="G50" s="66">
        <v>3</v>
      </c>
      <c r="H50" s="66">
        <v>4</v>
      </c>
      <c r="I50" s="66">
        <v>3</v>
      </c>
      <c r="J50" s="66">
        <v>3</v>
      </c>
      <c r="K50" s="66">
        <v>2</v>
      </c>
      <c r="L50" s="66">
        <v>2</v>
      </c>
      <c r="M50" s="66">
        <v>3</v>
      </c>
      <c r="N50" s="66">
        <v>3</v>
      </c>
      <c r="O50" s="66">
        <v>3</v>
      </c>
      <c r="P50" s="66">
        <v>1</v>
      </c>
      <c r="Q50" s="66">
        <v>1</v>
      </c>
      <c r="R50" s="67">
        <f t="shared" si="0"/>
        <v>41</v>
      </c>
      <c r="S50" s="68">
        <f t="shared" si="1"/>
        <v>3</v>
      </c>
      <c r="T50" s="68">
        <f t="shared" si="2"/>
        <v>2.7333333333333334</v>
      </c>
      <c r="U50" s="94" t="s">
        <v>310</v>
      </c>
      <c r="V50" s="95"/>
      <c r="W50" s="69" t="s">
        <v>311</v>
      </c>
      <c r="X50" s="96" t="s">
        <v>311</v>
      </c>
      <c r="Y50" s="62"/>
      <c r="Z50" s="63">
        <f t="shared" si="5"/>
        <v>3</v>
      </c>
      <c r="AA50" s="63">
        <f t="shared" si="5"/>
        <v>7</v>
      </c>
      <c r="AB50" s="63">
        <f t="shared" si="5"/>
        <v>3</v>
      </c>
      <c r="AC50" s="63">
        <f t="shared" si="5"/>
        <v>2</v>
      </c>
    </row>
    <row r="51" spans="1:29" x14ac:dyDescent="0.25">
      <c r="A51" s="93" t="s">
        <v>322</v>
      </c>
      <c r="B51" s="65" t="s">
        <v>355</v>
      </c>
      <c r="C51" s="66">
        <v>2</v>
      </c>
      <c r="D51" s="66">
        <v>3</v>
      </c>
      <c r="E51" s="66">
        <v>3</v>
      </c>
      <c r="F51" s="66">
        <v>2</v>
      </c>
      <c r="G51" s="66">
        <v>2</v>
      </c>
      <c r="H51" s="66">
        <v>3</v>
      </c>
      <c r="I51" s="66">
        <v>3</v>
      </c>
      <c r="J51" s="66">
        <v>3</v>
      </c>
      <c r="K51" s="66">
        <v>4</v>
      </c>
      <c r="L51" s="66">
        <v>4</v>
      </c>
      <c r="M51" s="66">
        <v>3</v>
      </c>
      <c r="N51" s="66">
        <v>3</v>
      </c>
      <c r="O51" s="66">
        <v>4</v>
      </c>
      <c r="P51" s="66">
        <v>1</v>
      </c>
      <c r="Q51" s="66">
        <v>1</v>
      </c>
      <c r="R51" s="67">
        <f t="shared" si="0"/>
        <v>41</v>
      </c>
      <c r="S51" s="68">
        <f t="shared" si="1"/>
        <v>3</v>
      </c>
      <c r="T51" s="68">
        <f t="shared" si="2"/>
        <v>2.7333333333333334</v>
      </c>
      <c r="U51" s="94" t="s">
        <v>310</v>
      </c>
      <c r="V51" s="95"/>
      <c r="W51" s="95"/>
      <c r="X51" s="70" t="s">
        <v>311</v>
      </c>
      <c r="Y51" s="62"/>
      <c r="Z51" s="63">
        <f t="shared" si="5"/>
        <v>3</v>
      </c>
      <c r="AA51" s="63">
        <f t="shared" si="5"/>
        <v>7</v>
      </c>
      <c r="AB51" s="63">
        <f t="shared" si="5"/>
        <v>3</v>
      </c>
      <c r="AC51" s="63">
        <f t="shared" si="5"/>
        <v>2</v>
      </c>
    </row>
    <row r="52" spans="1:29" hidden="1" x14ac:dyDescent="0.25">
      <c r="A52" s="128" t="s">
        <v>322</v>
      </c>
      <c r="B52" s="98" t="s">
        <v>356</v>
      </c>
      <c r="C52" s="129">
        <v>2</v>
      </c>
      <c r="D52" s="129">
        <v>3</v>
      </c>
      <c r="E52" s="129">
        <v>4</v>
      </c>
      <c r="F52" s="129">
        <v>1</v>
      </c>
      <c r="G52" s="129">
        <v>3</v>
      </c>
      <c r="H52" s="129">
        <v>3</v>
      </c>
      <c r="I52" s="129">
        <v>3</v>
      </c>
      <c r="J52" s="129">
        <v>3</v>
      </c>
      <c r="K52" s="129">
        <v>3</v>
      </c>
      <c r="L52" s="129">
        <v>3</v>
      </c>
      <c r="M52" s="129">
        <v>4</v>
      </c>
      <c r="N52" s="129">
        <v>4</v>
      </c>
      <c r="O52" s="129">
        <v>3</v>
      </c>
      <c r="P52" s="129">
        <v>1</v>
      </c>
      <c r="Q52" s="129">
        <v>1</v>
      </c>
      <c r="R52" s="100">
        <f t="shared" si="0"/>
        <v>41</v>
      </c>
      <c r="S52" s="131">
        <f t="shared" si="1"/>
        <v>3</v>
      </c>
      <c r="T52" s="131">
        <f t="shared" si="2"/>
        <v>2.7333333333333334</v>
      </c>
      <c r="U52" s="98" t="s">
        <v>313</v>
      </c>
      <c r="V52" s="104" t="s">
        <v>311</v>
      </c>
      <c r="W52" s="104"/>
      <c r="X52" s="130"/>
      <c r="Y52" s="62"/>
      <c r="Z52" s="63">
        <f t="shared" si="5"/>
        <v>3</v>
      </c>
      <c r="AA52" s="63">
        <f t="shared" si="5"/>
        <v>8</v>
      </c>
      <c r="AB52" s="63">
        <f t="shared" si="5"/>
        <v>1</v>
      </c>
      <c r="AC52" s="63">
        <f t="shared" si="5"/>
        <v>3</v>
      </c>
    </row>
    <row r="53" spans="1:29" x14ac:dyDescent="0.25">
      <c r="A53" s="97" t="s">
        <v>322</v>
      </c>
      <c r="B53" s="102" t="s">
        <v>357</v>
      </c>
      <c r="C53" s="99">
        <v>2</v>
      </c>
      <c r="D53" s="99">
        <v>2</v>
      </c>
      <c r="E53" s="99">
        <v>3</v>
      </c>
      <c r="F53" s="99">
        <v>4</v>
      </c>
      <c r="G53" s="99">
        <v>3</v>
      </c>
      <c r="H53" s="99">
        <v>3</v>
      </c>
      <c r="I53" s="99">
        <v>4</v>
      </c>
      <c r="J53" s="99">
        <v>3</v>
      </c>
      <c r="K53" s="99">
        <v>3</v>
      </c>
      <c r="L53" s="99">
        <v>4</v>
      </c>
      <c r="M53" s="99">
        <v>3</v>
      </c>
      <c r="N53" s="99">
        <v>3</v>
      </c>
      <c r="O53" s="99">
        <v>2</v>
      </c>
      <c r="P53" s="99">
        <v>1</v>
      </c>
      <c r="Q53" s="99">
        <v>1</v>
      </c>
      <c r="R53" s="100">
        <f t="shared" si="0"/>
        <v>41</v>
      </c>
      <c r="S53" s="101">
        <f t="shared" si="1"/>
        <v>3</v>
      </c>
      <c r="T53" s="101">
        <f t="shared" si="2"/>
        <v>2.7333333333333334</v>
      </c>
      <c r="U53" s="102" t="s">
        <v>310</v>
      </c>
      <c r="V53" s="103"/>
      <c r="W53" s="103"/>
      <c r="X53" s="130" t="s">
        <v>311</v>
      </c>
      <c r="Y53" s="62"/>
      <c r="Z53" s="63">
        <f t="shared" si="5"/>
        <v>3</v>
      </c>
      <c r="AA53" s="63">
        <f t="shared" si="5"/>
        <v>7</v>
      </c>
      <c r="AB53" s="63">
        <f t="shared" si="5"/>
        <v>3</v>
      </c>
      <c r="AC53" s="63">
        <f t="shared" si="5"/>
        <v>2</v>
      </c>
    </row>
    <row r="54" spans="1:29" x14ac:dyDescent="0.25">
      <c r="A54" s="80" t="s">
        <v>322</v>
      </c>
      <c r="B54" s="74" t="s">
        <v>358</v>
      </c>
      <c r="C54" s="81">
        <v>3</v>
      </c>
      <c r="D54" s="81">
        <v>1</v>
      </c>
      <c r="E54" s="81">
        <v>4</v>
      </c>
      <c r="F54" s="81">
        <v>2</v>
      </c>
      <c r="G54" s="81">
        <v>4</v>
      </c>
      <c r="H54" s="81">
        <v>4</v>
      </c>
      <c r="I54" s="81">
        <v>1</v>
      </c>
      <c r="J54" s="81">
        <v>3</v>
      </c>
      <c r="K54" s="81">
        <v>2</v>
      </c>
      <c r="L54" s="81">
        <v>3</v>
      </c>
      <c r="M54" s="81">
        <v>4</v>
      </c>
      <c r="N54" s="81">
        <v>3</v>
      </c>
      <c r="O54" s="81">
        <v>4</v>
      </c>
      <c r="P54" s="81">
        <v>1</v>
      </c>
      <c r="Q54" s="81">
        <v>1</v>
      </c>
      <c r="R54" s="76">
        <f t="shared" si="0"/>
        <v>40</v>
      </c>
      <c r="S54" s="82">
        <f t="shared" si="1"/>
        <v>3</v>
      </c>
      <c r="T54" s="82">
        <f t="shared" si="2"/>
        <v>2.6666666666666665</v>
      </c>
      <c r="U54" s="83" t="s">
        <v>310</v>
      </c>
      <c r="V54" s="84"/>
      <c r="W54" s="78" t="s">
        <v>311</v>
      </c>
      <c r="X54" s="92" t="s">
        <v>311</v>
      </c>
      <c r="Y54" s="62"/>
      <c r="Z54" s="63">
        <f t="shared" si="5"/>
        <v>5</v>
      </c>
      <c r="AA54" s="63">
        <f t="shared" si="5"/>
        <v>4</v>
      </c>
      <c r="AB54" s="63">
        <f t="shared" si="5"/>
        <v>2</v>
      </c>
      <c r="AC54" s="63">
        <f t="shared" si="5"/>
        <v>4</v>
      </c>
    </row>
    <row r="55" spans="1:29" x14ac:dyDescent="0.25">
      <c r="A55" s="80" t="s">
        <v>322</v>
      </c>
      <c r="B55" s="74" t="s">
        <v>359</v>
      </c>
      <c r="C55" s="81">
        <v>3</v>
      </c>
      <c r="D55" s="81">
        <v>2</v>
      </c>
      <c r="E55" s="81">
        <v>4</v>
      </c>
      <c r="F55" s="81">
        <v>3</v>
      </c>
      <c r="G55" s="81">
        <v>3</v>
      </c>
      <c r="H55" s="81">
        <v>3</v>
      </c>
      <c r="I55" s="81">
        <v>4</v>
      </c>
      <c r="J55" s="81">
        <v>2</v>
      </c>
      <c r="K55" s="81">
        <v>2</v>
      </c>
      <c r="L55" s="81">
        <v>4</v>
      </c>
      <c r="M55" s="81">
        <v>2</v>
      </c>
      <c r="N55" s="81">
        <v>3</v>
      </c>
      <c r="O55" s="81">
        <v>3</v>
      </c>
      <c r="P55" s="81">
        <v>1</v>
      </c>
      <c r="Q55" s="81">
        <v>1</v>
      </c>
      <c r="R55" s="76">
        <f t="shared" si="0"/>
        <v>40</v>
      </c>
      <c r="S55" s="82">
        <f t="shared" si="1"/>
        <v>3</v>
      </c>
      <c r="T55" s="82">
        <f t="shared" si="2"/>
        <v>2.6666666666666665</v>
      </c>
      <c r="U55" s="83" t="s">
        <v>310</v>
      </c>
      <c r="V55" s="84"/>
      <c r="W55" s="78" t="s">
        <v>311</v>
      </c>
      <c r="X55" s="92" t="s">
        <v>311</v>
      </c>
      <c r="Y55" s="62"/>
      <c r="Z55" s="63">
        <f t="shared" si="5"/>
        <v>3</v>
      </c>
      <c r="AA55" s="63">
        <f t="shared" si="5"/>
        <v>6</v>
      </c>
      <c r="AB55" s="63">
        <f t="shared" si="5"/>
        <v>4</v>
      </c>
      <c r="AC55" s="63">
        <f t="shared" si="5"/>
        <v>2</v>
      </c>
    </row>
    <row r="56" spans="1:29" x14ac:dyDescent="0.25">
      <c r="A56" s="80" t="s">
        <v>322</v>
      </c>
      <c r="B56" s="74" t="s">
        <v>360</v>
      </c>
      <c r="C56" s="81">
        <v>3</v>
      </c>
      <c r="D56" s="81">
        <v>1</v>
      </c>
      <c r="E56" s="81">
        <v>4</v>
      </c>
      <c r="F56" s="81">
        <v>4</v>
      </c>
      <c r="G56" s="81">
        <v>2</v>
      </c>
      <c r="H56" s="81">
        <v>3</v>
      </c>
      <c r="I56" s="81">
        <v>3</v>
      </c>
      <c r="J56" s="81">
        <v>2</v>
      </c>
      <c r="K56" s="81">
        <v>1</v>
      </c>
      <c r="L56" s="81">
        <v>4</v>
      </c>
      <c r="M56" s="81">
        <v>4</v>
      </c>
      <c r="N56" s="81">
        <v>3</v>
      </c>
      <c r="O56" s="81">
        <v>4</v>
      </c>
      <c r="P56" s="81">
        <v>1</v>
      </c>
      <c r="Q56" s="81">
        <v>1</v>
      </c>
      <c r="R56" s="76">
        <f t="shared" si="0"/>
        <v>40</v>
      </c>
      <c r="S56" s="82">
        <f t="shared" si="1"/>
        <v>3</v>
      </c>
      <c r="T56" s="82">
        <f t="shared" si="2"/>
        <v>2.6666666666666665</v>
      </c>
      <c r="U56" s="83" t="s">
        <v>310</v>
      </c>
      <c r="V56" s="84"/>
      <c r="W56" s="78" t="s">
        <v>311</v>
      </c>
      <c r="X56" s="79" t="s">
        <v>311</v>
      </c>
      <c r="Y56" s="62"/>
      <c r="Z56" s="63">
        <f t="shared" si="5"/>
        <v>5</v>
      </c>
      <c r="AA56" s="63">
        <f t="shared" si="5"/>
        <v>4</v>
      </c>
      <c r="AB56" s="63">
        <f t="shared" si="5"/>
        <v>2</v>
      </c>
      <c r="AC56" s="63">
        <f t="shared" si="5"/>
        <v>4</v>
      </c>
    </row>
    <row r="57" spans="1:29" hidden="1" x14ac:dyDescent="0.25">
      <c r="A57" s="128" t="s">
        <v>322</v>
      </c>
      <c r="B57" s="98" t="s">
        <v>361</v>
      </c>
      <c r="C57" s="129">
        <v>3</v>
      </c>
      <c r="D57" s="129">
        <v>3</v>
      </c>
      <c r="E57" s="129">
        <v>3</v>
      </c>
      <c r="F57" s="129">
        <v>2</v>
      </c>
      <c r="G57" s="129">
        <v>2</v>
      </c>
      <c r="H57" s="129">
        <v>3</v>
      </c>
      <c r="I57" s="129">
        <v>2</v>
      </c>
      <c r="J57" s="129">
        <v>2</v>
      </c>
      <c r="K57" s="129">
        <v>3</v>
      </c>
      <c r="L57" s="129">
        <v>4</v>
      </c>
      <c r="M57" s="129">
        <v>4</v>
      </c>
      <c r="N57" s="129">
        <v>3</v>
      </c>
      <c r="O57" s="129">
        <v>4</v>
      </c>
      <c r="P57" s="129">
        <v>1</v>
      </c>
      <c r="Q57" s="129">
        <v>1</v>
      </c>
      <c r="R57" s="100">
        <f t="shared" si="0"/>
        <v>40</v>
      </c>
      <c r="S57" s="131">
        <f t="shared" si="1"/>
        <v>3</v>
      </c>
      <c r="T57" s="131">
        <f t="shared" si="2"/>
        <v>2.6666666666666665</v>
      </c>
      <c r="U57" s="98" t="s">
        <v>313</v>
      </c>
      <c r="V57" s="104" t="s">
        <v>311</v>
      </c>
      <c r="W57" s="104"/>
      <c r="X57" s="130"/>
      <c r="Y57" s="62"/>
      <c r="Z57" s="63">
        <f t="shared" si="5"/>
        <v>3</v>
      </c>
      <c r="AA57" s="63">
        <f t="shared" si="5"/>
        <v>6</v>
      </c>
      <c r="AB57" s="63">
        <f t="shared" si="5"/>
        <v>4</v>
      </c>
      <c r="AC57" s="63">
        <f t="shared" si="5"/>
        <v>2</v>
      </c>
    </row>
    <row r="58" spans="1:29" x14ac:dyDescent="0.25">
      <c r="A58" s="122" t="s">
        <v>322</v>
      </c>
      <c r="B58" s="86" t="s">
        <v>362</v>
      </c>
      <c r="C58" s="123">
        <v>2</v>
      </c>
      <c r="D58" s="123">
        <v>2</v>
      </c>
      <c r="E58" s="123">
        <v>3</v>
      </c>
      <c r="F58" s="123">
        <v>4</v>
      </c>
      <c r="G58" s="123">
        <v>3</v>
      </c>
      <c r="H58" s="123">
        <v>2</v>
      </c>
      <c r="I58" s="123">
        <v>2</v>
      </c>
      <c r="J58" s="123">
        <v>3</v>
      </c>
      <c r="K58" s="123">
        <v>3</v>
      </c>
      <c r="L58" s="123">
        <v>3</v>
      </c>
      <c r="M58" s="123">
        <v>3</v>
      </c>
      <c r="N58" s="123">
        <v>3</v>
      </c>
      <c r="O58" s="123">
        <v>2</v>
      </c>
      <c r="P58" s="123">
        <v>2</v>
      </c>
      <c r="Q58" s="123">
        <v>2</v>
      </c>
      <c r="R58" s="88">
        <f t="shared" si="0"/>
        <v>39</v>
      </c>
      <c r="S58" s="124">
        <f t="shared" si="1"/>
        <v>3</v>
      </c>
      <c r="T58" s="124">
        <f t="shared" si="2"/>
        <v>2.6</v>
      </c>
      <c r="U58" s="125" t="s">
        <v>310</v>
      </c>
      <c r="V58" s="126"/>
      <c r="W58" s="90" t="s">
        <v>311</v>
      </c>
      <c r="X58" s="91" t="s">
        <v>311</v>
      </c>
      <c r="Y58" s="62"/>
      <c r="Z58" s="63">
        <f t="shared" si="5"/>
        <v>1</v>
      </c>
      <c r="AA58" s="63">
        <f t="shared" si="5"/>
        <v>7</v>
      </c>
      <c r="AB58" s="63">
        <f t="shared" si="5"/>
        <v>7</v>
      </c>
      <c r="AC58" s="63">
        <f t="shared" si="5"/>
        <v>0</v>
      </c>
    </row>
    <row r="59" spans="1:29" x14ac:dyDescent="0.25">
      <c r="A59" s="80" t="s">
        <v>322</v>
      </c>
      <c r="B59" s="74" t="s">
        <v>363</v>
      </c>
      <c r="C59" s="81">
        <v>2</v>
      </c>
      <c r="D59" s="81">
        <v>1</v>
      </c>
      <c r="E59" s="81">
        <v>2</v>
      </c>
      <c r="F59" s="81">
        <v>3</v>
      </c>
      <c r="G59" s="81">
        <v>3</v>
      </c>
      <c r="H59" s="81">
        <v>3</v>
      </c>
      <c r="I59" s="81">
        <v>4</v>
      </c>
      <c r="J59" s="81">
        <v>3</v>
      </c>
      <c r="K59" s="81">
        <v>1</v>
      </c>
      <c r="L59" s="81">
        <v>4</v>
      </c>
      <c r="M59" s="81">
        <v>4</v>
      </c>
      <c r="N59" s="81">
        <v>3</v>
      </c>
      <c r="O59" s="81">
        <v>4</v>
      </c>
      <c r="P59" s="81">
        <v>1</v>
      </c>
      <c r="Q59" s="81">
        <v>1</v>
      </c>
      <c r="R59" s="76">
        <f t="shared" si="0"/>
        <v>39</v>
      </c>
      <c r="S59" s="82">
        <f t="shared" si="1"/>
        <v>3</v>
      </c>
      <c r="T59" s="82">
        <f t="shared" si="2"/>
        <v>2.6</v>
      </c>
      <c r="U59" s="83" t="s">
        <v>310</v>
      </c>
      <c r="V59" s="84"/>
      <c r="W59" s="78" t="s">
        <v>311</v>
      </c>
      <c r="X59" s="79" t="s">
        <v>311</v>
      </c>
      <c r="Y59" s="62"/>
      <c r="Z59" s="63">
        <f t="shared" si="5"/>
        <v>4</v>
      </c>
      <c r="AA59" s="63">
        <f t="shared" si="5"/>
        <v>5</v>
      </c>
      <c r="AB59" s="63">
        <f t="shared" si="5"/>
        <v>2</v>
      </c>
      <c r="AC59" s="63">
        <f t="shared" si="5"/>
        <v>4</v>
      </c>
    </row>
    <row r="60" spans="1:29" x14ac:dyDescent="0.25">
      <c r="A60" s="80" t="s">
        <v>322</v>
      </c>
      <c r="B60" s="74" t="s">
        <v>364</v>
      </c>
      <c r="C60" s="81">
        <v>3</v>
      </c>
      <c r="D60" s="81">
        <v>1</v>
      </c>
      <c r="E60" s="81">
        <v>3</v>
      </c>
      <c r="F60" s="81">
        <v>2</v>
      </c>
      <c r="G60" s="81">
        <v>2</v>
      </c>
      <c r="H60" s="81">
        <v>3</v>
      </c>
      <c r="I60" s="81">
        <v>2</v>
      </c>
      <c r="J60" s="81">
        <v>3</v>
      </c>
      <c r="K60" s="81">
        <v>3</v>
      </c>
      <c r="L60" s="81">
        <v>4</v>
      </c>
      <c r="M60" s="81">
        <v>4</v>
      </c>
      <c r="N60" s="81">
        <v>4</v>
      </c>
      <c r="O60" s="81">
        <v>3</v>
      </c>
      <c r="P60" s="81">
        <v>1</v>
      </c>
      <c r="Q60" s="81">
        <v>1</v>
      </c>
      <c r="R60" s="76">
        <f t="shared" si="0"/>
        <v>39</v>
      </c>
      <c r="S60" s="82">
        <f t="shared" si="1"/>
        <v>3</v>
      </c>
      <c r="T60" s="82">
        <f t="shared" si="2"/>
        <v>2.6</v>
      </c>
      <c r="U60" s="83" t="s">
        <v>310</v>
      </c>
      <c r="V60" s="84"/>
      <c r="W60" s="78" t="s">
        <v>311</v>
      </c>
      <c r="X60" s="79" t="s">
        <v>311</v>
      </c>
      <c r="Y60" s="62"/>
      <c r="Z60" s="63">
        <f t="shared" si="5"/>
        <v>3</v>
      </c>
      <c r="AA60" s="63">
        <f t="shared" si="5"/>
        <v>6</v>
      </c>
      <c r="AB60" s="63">
        <f t="shared" si="5"/>
        <v>3</v>
      </c>
      <c r="AC60" s="63">
        <f t="shared" si="5"/>
        <v>3</v>
      </c>
    </row>
    <row r="61" spans="1:29" x14ac:dyDescent="0.25">
      <c r="A61" s="73" t="s">
        <v>322</v>
      </c>
      <c r="B61" s="74" t="s">
        <v>365</v>
      </c>
      <c r="C61" s="81">
        <v>4</v>
      </c>
      <c r="D61" s="81">
        <v>1</v>
      </c>
      <c r="E61" s="81">
        <v>3</v>
      </c>
      <c r="F61" s="81">
        <v>3</v>
      </c>
      <c r="G61" s="81">
        <v>3</v>
      </c>
      <c r="H61" s="81">
        <v>3</v>
      </c>
      <c r="I61" s="81">
        <v>3</v>
      </c>
      <c r="J61" s="81">
        <v>3</v>
      </c>
      <c r="K61" s="81">
        <v>3</v>
      </c>
      <c r="L61" s="81">
        <v>3</v>
      </c>
      <c r="M61" s="81">
        <v>1</v>
      </c>
      <c r="N61" s="81">
        <v>3</v>
      </c>
      <c r="O61" s="81">
        <v>3</v>
      </c>
      <c r="P61" s="81">
        <v>1</v>
      </c>
      <c r="Q61" s="81">
        <v>1</v>
      </c>
      <c r="R61" s="76">
        <f t="shared" si="0"/>
        <v>38</v>
      </c>
      <c r="S61" s="82">
        <f t="shared" si="1"/>
        <v>3</v>
      </c>
      <c r="T61" s="82">
        <f t="shared" si="2"/>
        <v>2.5333333333333332</v>
      </c>
      <c r="U61" s="74" t="s">
        <v>310</v>
      </c>
      <c r="V61" s="78"/>
      <c r="W61" s="78" t="s">
        <v>311</v>
      </c>
      <c r="X61" s="79" t="s">
        <v>311</v>
      </c>
      <c r="Y61" s="62"/>
      <c r="Z61" s="63">
        <f t="shared" si="5"/>
        <v>1</v>
      </c>
      <c r="AA61" s="63">
        <f t="shared" si="5"/>
        <v>10</v>
      </c>
      <c r="AB61" s="63">
        <f t="shared" si="5"/>
        <v>0</v>
      </c>
      <c r="AC61" s="63">
        <f t="shared" si="5"/>
        <v>4</v>
      </c>
    </row>
    <row r="62" spans="1:29" hidden="1" x14ac:dyDescent="0.25">
      <c r="A62" s="73" t="s">
        <v>322</v>
      </c>
      <c r="B62" s="74" t="s">
        <v>366</v>
      </c>
      <c r="C62" s="75">
        <v>3</v>
      </c>
      <c r="D62" s="75">
        <v>4</v>
      </c>
      <c r="E62" s="75">
        <v>2</v>
      </c>
      <c r="F62" s="75">
        <v>2</v>
      </c>
      <c r="G62" s="75">
        <v>2</v>
      </c>
      <c r="H62" s="75">
        <v>3</v>
      </c>
      <c r="I62" s="75">
        <v>3</v>
      </c>
      <c r="J62" s="75">
        <v>3</v>
      </c>
      <c r="K62" s="75">
        <v>3</v>
      </c>
      <c r="L62" s="75">
        <v>3</v>
      </c>
      <c r="M62" s="75">
        <v>2</v>
      </c>
      <c r="N62" s="75">
        <v>1</v>
      </c>
      <c r="O62" s="75">
        <v>4</v>
      </c>
      <c r="P62" s="75">
        <v>1</v>
      </c>
      <c r="Q62" s="75">
        <v>1</v>
      </c>
      <c r="R62" s="76">
        <f t="shared" si="0"/>
        <v>37</v>
      </c>
      <c r="S62" s="77">
        <f t="shared" si="1"/>
        <v>3</v>
      </c>
      <c r="T62" s="77">
        <f t="shared" si="2"/>
        <v>2.4666666666666668</v>
      </c>
      <c r="U62" s="74" t="s">
        <v>313</v>
      </c>
      <c r="V62" s="78" t="s">
        <v>311</v>
      </c>
      <c r="W62" s="78"/>
      <c r="X62" s="79"/>
      <c r="Y62" s="62"/>
      <c r="Z62" s="63">
        <f t="shared" si="5"/>
        <v>2</v>
      </c>
      <c r="AA62" s="63">
        <f t="shared" si="5"/>
        <v>6</v>
      </c>
      <c r="AB62" s="63">
        <f t="shared" si="5"/>
        <v>4</v>
      </c>
      <c r="AC62" s="63">
        <f t="shared" si="5"/>
        <v>3</v>
      </c>
    </row>
    <row r="63" spans="1:29" hidden="1" x14ac:dyDescent="0.25">
      <c r="A63" s="132" t="s">
        <v>322</v>
      </c>
      <c r="B63" s="133" t="s">
        <v>367</v>
      </c>
      <c r="C63" s="134">
        <v>3</v>
      </c>
      <c r="D63" s="134">
        <v>4</v>
      </c>
      <c r="E63" s="134">
        <v>4</v>
      </c>
      <c r="F63" s="134">
        <v>2</v>
      </c>
      <c r="G63" s="134">
        <v>2</v>
      </c>
      <c r="H63" s="134">
        <v>2</v>
      </c>
      <c r="I63" s="134">
        <v>3</v>
      </c>
      <c r="J63" s="134">
        <v>3</v>
      </c>
      <c r="K63" s="134">
        <v>3</v>
      </c>
      <c r="L63" s="134">
        <v>3</v>
      </c>
      <c r="M63" s="134">
        <v>2</v>
      </c>
      <c r="N63" s="134">
        <v>1</v>
      </c>
      <c r="O63" s="134">
        <v>3</v>
      </c>
      <c r="P63" s="134">
        <v>1</v>
      </c>
      <c r="Q63" s="134">
        <v>1</v>
      </c>
      <c r="R63" s="135">
        <f t="shared" si="0"/>
        <v>37</v>
      </c>
      <c r="S63" s="136">
        <f t="shared" si="1"/>
        <v>3</v>
      </c>
      <c r="T63" s="136">
        <f t="shared" si="2"/>
        <v>2.4666666666666668</v>
      </c>
      <c r="U63" s="133" t="s">
        <v>313</v>
      </c>
      <c r="V63" s="137" t="s">
        <v>311</v>
      </c>
      <c r="W63" s="137"/>
      <c r="X63" s="138"/>
      <c r="Y63" s="62"/>
      <c r="Z63" s="63">
        <f t="shared" si="5"/>
        <v>2</v>
      </c>
      <c r="AA63" s="63">
        <f t="shared" si="5"/>
        <v>6</v>
      </c>
      <c r="AB63" s="63">
        <f t="shared" si="5"/>
        <v>4</v>
      </c>
      <c r="AC63" s="63">
        <f t="shared" si="5"/>
        <v>3</v>
      </c>
    </row>
    <row r="64" spans="1:29" x14ac:dyDescent="0.25">
      <c r="A64" s="139" t="s">
        <v>368</v>
      </c>
      <c r="B64" s="140" t="s">
        <v>369</v>
      </c>
      <c r="C64" s="141">
        <v>2</v>
      </c>
      <c r="D64" s="141">
        <v>2</v>
      </c>
      <c r="E64" s="141">
        <v>2</v>
      </c>
      <c r="F64" s="141">
        <v>3</v>
      </c>
      <c r="G64" s="141">
        <v>2</v>
      </c>
      <c r="H64" s="141">
        <v>2</v>
      </c>
      <c r="I64" s="141">
        <v>4</v>
      </c>
      <c r="J64" s="141">
        <v>4</v>
      </c>
      <c r="K64" s="141">
        <v>3</v>
      </c>
      <c r="L64" s="141">
        <v>4</v>
      </c>
      <c r="M64" s="141">
        <v>2</v>
      </c>
      <c r="N64" s="141">
        <v>3</v>
      </c>
      <c r="O64" s="141">
        <v>3</v>
      </c>
      <c r="P64" s="141">
        <v>2</v>
      </c>
      <c r="Q64" s="141">
        <v>2</v>
      </c>
      <c r="R64" s="142">
        <f t="shared" si="0"/>
        <v>40</v>
      </c>
      <c r="S64" s="143">
        <f t="shared" si="1"/>
        <v>2</v>
      </c>
      <c r="T64" s="143">
        <f t="shared" si="2"/>
        <v>2.6666666666666665</v>
      </c>
      <c r="U64" s="144" t="s">
        <v>310</v>
      </c>
      <c r="V64" s="145"/>
      <c r="W64" s="145"/>
      <c r="X64" s="146" t="s">
        <v>311</v>
      </c>
      <c r="Y64" s="62"/>
      <c r="Z64" s="63">
        <f t="shared" si="5"/>
        <v>3</v>
      </c>
      <c r="AA64" s="63">
        <f t="shared" si="5"/>
        <v>4</v>
      </c>
      <c r="AB64" s="63">
        <f t="shared" si="5"/>
        <v>8</v>
      </c>
      <c r="AC64" s="63">
        <f t="shared" si="5"/>
        <v>0</v>
      </c>
    </row>
    <row r="65" spans="1:29" x14ac:dyDescent="0.25">
      <c r="A65" s="122" t="s">
        <v>368</v>
      </c>
      <c r="B65" s="86" t="s">
        <v>370</v>
      </c>
      <c r="C65" s="123">
        <v>2</v>
      </c>
      <c r="D65" s="123">
        <v>2</v>
      </c>
      <c r="E65" s="123">
        <v>3</v>
      </c>
      <c r="F65" s="123">
        <v>4</v>
      </c>
      <c r="G65" s="123">
        <v>3</v>
      </c>
      <c r="H65" s="123">
        <v>2</v>
      </c>
      <c r="I65" s="123">
        <v>1</v>
      </c>
      <c r="J65" s="123">
        <v>3</v>
      </c>
      <c r="K65" s="123">
        <v>3</v>
      </c>
      <c r="L65" s="123">
        <v>2</v>
      </c>
      <c r="M65" s="123">
        <v>3</v>
      </c>
      <c r="N65" s="123">
        <v>3</v>
      </c>
      <c r="O65" s="123">
        <v>2</v>
      </c>
      <c r="P65" s="123">
        <v>2</v>
      </c>
      <c r="Q65" s="123">
        <v>2</v>
      </c>
      <c r="R65" s="88">
        <f t="shared" si="0"/>
        <v>37</v>
      </c>
      <c r="S65" s="124">
        <f t="shared" si="1"/>
        <v>2</v>
      </c>
      <c r="T65" s="124">
        <f t="shared" si="2"/>
        <v>2.4666666666666668</v>
      </c>
      <c r="U65" s="125" t="s">
        <v>310</v>
      </c>
      <c r="V65" s="126"/>
      <c r="W65" s="90" t="s">
        <v>311</v>
      </c>
      <c r="X65" s="91" t="s">
        <v>311</v>
      </c>
      <c r="Y65" s="62"/>
      <c r="Z65" s="63">
        <f t="shared" si="5"/>
        <v>1</v>
      </c>
      <c r="AA65" s="63">
        <f t="shared" si="5"/>
        <v>6</v>
      </c>
      <c r="AB65" s="63">
        <f t="shared" si="5"/>
        <v>7</v>
      </c>
      <c r="AC65" s="63">
        <f t="shared" si="5"/>
        <v>1</v>
      </c>
    </row>
    <row r="66" spans="1:29" ht="25.5" x14ac:dyDescent="0.25">
      <c r="A66" s="93" t="s">
        <v>368</v>
      </c>
      <c r="B66" s="65" t="s">
        <v>371</v>
      </c>
      <c r="C66" s="66">
        <v>3</v>
      </c>
      <c r="D66" s="66">
        <v>1</v>
      </c>
      <c r="E66" s="66">
        <v>4</v>
      </c>
      <c r="F66" s="66">
        <v>2</v>
      </c>
      <c r="G66" s="66">
        <v>3</v>
      </c>
      <c r="H66" s="66">
        <v>2</v>
      </c>
      <c r="I66" s="66">
        <v>3</v>
      </c>
      <c r="J66" s="66">
        <v>4</v>
      </c>
      <c r="K66" s="66">
        <v>1</v>
      </c>
      <c r="L66" s="66">
        <v>4</v>
      </c>
      <c r="M66" s="66">
        <v>2</v>
      </c>
      <c r="N66" s="66">
        <v>4</v>
      </c>
      <c r="O66" s="66">
        <v>2</v>
      </c>
      <c r="P66" s="66">
        <v>1</v>
      </c>
      <c r="Q66" s="66">
        <v>1</v>
      </c>
      <c r="R66" s="67">
        <f t="shared" si="0"/>
        <v>37</v>
      </c>
      <c r="S66" s="68">
        <f t="shared" si="1"/>
        <v>2</v>
      </c>
      <c r="T66" s="68">
        <f t="shared" si="2"/>
        <v>2.4666666666666668</v>
      </c>
      <c r="U66" s="94" t="s">
        <v>310</v>
      </c>
      <c r="V66" s="95"/>
      <c r="W66" s="69" t="s">
        <v>311</v>
      </c>
      <c r="X66" s="96" t="s">
        <v>311</v>
      </c>
      <c r="Y66" s="62"/>
      <c r="Z66" s="63">
        <f t="shared" ref="Z66:AC73" si="6">COUNTIF($C66:$Q66,Z$5)</f>
        <v>4</v>
      </c>
      <c r="AA66" s="63">
        <f t="shared" si="6"/>
        <v>3</v>
      </c>
      <c r="AB66" s="63">
        <f t="shared" si="6"/>
        <v>4</v>
      </c>
      <c r="AC66" s="63">
        <f t="shared" si="6"/>
        <v>4</v>
      </c>
    </row>
    <row r="67" spans="1:29" hidden="1" x14ac:dyDescent="0.25">
      <c r="A67" s="128" t="s">
        <v>368</v>
      </c>
      <c r="B67" s="98" t="s">
        <v>372</v>
      </c>
      <c r="C67" s="129">
        <v>2</v>
      </c>
      <c r="D67" s="129">
        <v>2</v>
      </c>
      <c r="E67" s="129">
        <v>2</v>
      </c>
      <c r="F67" s="129">
        <v>1</v>
      </c>
      <c r="G67" s="129">
        <v>3</v>
      </c>
      <c r="H67" s="129">
        <v>3</v>
      </c>
      <c r="I67" s="129">
        <v>3</v>
      </c>
      <c r="J67" s="129">
        <v>3</v>
      </c>
      <c r="K67" s="129">
        <v>2</v>
      </c>
      <c r="L67" s="129">
        <v>2</v>
      </c>
      <c r="M67" s="129">
        <v>2</v>
      </c>
      <c r="N67" s="129">
        <v>2</v>
      </c>
      <c r="O67" s="129">
        <v>2</v>
      </c>
      <c r="P67" s="129">
        <v>4</v>
      </c>
      <c r="Q67" s="129">
        <v>4</v>
      </c>
      <c r="R67" s="100">
        <f t="shared" si="0"/>
        <v>37</v>
      </c>
      <c r="S67" s="131">
        <f t="shared" si="1"/>
        <v>2</v>
      </c>
      <c r="T67" s="131">
        <f t="shared" si="2"/>
        <v>2.4666666666666668</v>
      </c>
      <c r="U67" s="98" t="s">
        <v>313</v>
      </c>
      <c r="V67" s="104" t="s">
        <v>311</v>
      </c>
      <c r="W67" s="104"/>
      <c r="X67" s="130"/>
      <c r="Y67" s="62"/>
      <c r="Z67" s="63">
        <f t="shared" si="6"/>
        <v>2</v>
      </c>
      <c r="AA67" s="63">
        <f t="shared" si="6"/>
        <v>4</v>
      </c>
      <c r="AB67" s="63">
        <f t="shared" si="6"/>
        <v>8</v>
      </c>
      <c r="AC67" s="63">
        <f t="shared" si="6"/>
        <v>1</v>
      </c>
    </row>
    <row r="68" spans="1:29" x14ac:dyDescent="0.25">
      <c r="A68" s="93" t="s">
        <v>368</v>
      </c>
      <c r="B68" s="65" t="s">
        <v>373</v>
      </c>
      <c r="C68" s="66">
        <v>2</v>
      </c>
      <c r="D68" s="66">
        <v>4</v>
      </c>
      <c r="E68" s="66">
        <v>2</v>
      </c>
      <c r="F68" s="66">
        <v>3</v>
      </c>
      <c r="G68" s="66">
        <v>2</v>
      </c>
      <c r="H68" s="66">
        <v>2</v>
      </c>
      <c r="I68" s="66">
        <v>3</v>
      </c>
      <c r="J68" s="66">
        <v>3</v>
      </c>
      <c r="K68" s="66">
        <v>1</v>
      </c>
      <c r="L68" s="66">
        <v>3</v>
      </c>
      <c r="M68" s="66">
        <v>3</v>
      </c>
      <c r="N68" s="66">
        <v>3</v>
      </c>
      <c r="O68" s="66">
        <v>2</v>
      </c>
      <c r="P68" s="66">
        <v>1</v>
      </c>
      <c r="Q68" s="66">
        <v>1</v>
      </c>
      <c r="R68" s="67">
        <f t="shared" si="0"/>
        <v>35</v>
      </c>
      <c r="S68" s="68">
        <f t="shared" si="1"/>
        <v>2</v>
      </c>
      <c r="T68" s="68">
        <f t="shared" si="2"/>
        <v>2.3333333333333335</v>
      </c>
      <c r="U68" s="94" t="s">
        <v>310</v>
      </c>
      <c r="V68" s="95"/>
      <c r="W68" s="69" t="s">
        <v>311</v>
      </c>
      <c r="X68" s="70" t="s">
        <v>311</v>
      </c>
      <c r="Y68" s="62"/>
      <c r="Z68" s="63">
        <f t="shared" si="6"/>
        <v>1</v>
      </c>
      <c r="AA68" s="63">
        <f t="shared" si="6"/>
        <v>6</v>
      </c>
      <c r="AB68" s="63">
        <f t="shared" si="6"/>
        <v>5</v>
      </c>
      <c r="AC68" s="63">
        <f t="shared" si="6"/>
        <v>3</v>
      </c>
    </row>
    <row r="69" spans="1:29" x14ac:dyDescent="0.25">
      <c r="A69" s="80" t="s">
        <v>368</v>
      </c>
      <c r="B69" s="74" t="s">
        <v>374</v>
      </c>
      <c r="C69" s="81">
        <v>4</v>
      </c>
      <c r="D69" s="81">
        <v>1</v>
      </c>
      <c r="E69" s="81">
        <v>3</v>
      </c>
      <c r="F69" s="81">
        <v>2</v>
      </c>
      <c r="G69" s="81">
        <v>2</v>
      </c>
      <c r="H69" s="81">
        <v>2</v>
      </c>
      <c r="I69" s="81">
        <v>3</v>
      </c>
      <c r="J69" s="81">
        <v>3</v>
      </c>
      <c r="K69" s="81">
        <v>3</v>
      </c>
      <c r="L69" s="81">
        <v>3</v>
      </c>
      <c r="M69" s="81">
        <v>1</v>
      </c>
      <c r="N69" s="81">
        <v>3</v>
      </c>
      <c r="O69" s="81">
        <v>2</v>
      </c>
      <c r="P69" s="81">
        <v>1</v>
      </c>
      <c r="Q69" s="81">
        <v>1</v>
      </c>
      <c r="R69" s="76">
        <f t="shared" si="0"/>
        <v>34</v>
      </c>
      <c r="S69" s="82">
        <f t="shared" si="1"/>
        <v>2</v>
      </c>
      <c r="T69" s="82">
        <f t="shared" si="2"/>
        <v>2.2666666666666666</v>
      </c>
      <c r="U69" s="83" t="s">
        <v>310</v>
      </c>
      <c r="V69" s="84"/>
      <c r="W69" s="78" t="s">
        <v>311</v>
      </c>
      <c r="X69" s="92" t="s">
        <v>311</v>
      </c>
      <c r="Y69" s="62"/>
      <c r="Z69" s="63">
        <f t="shared" si="6"/>
        <v>1</v>
      </c>
      <c r="AA69" s="63">
        <f t="shared" si="6"/>
        <v>6</v>
      </c>
      <c r="AB69" s="63">
        <f t="shared" si="6"/>
        <v>4</v>
      </c>
      <c r="AC69" s="63">
        <f t="shared" si="6"/>
        <v>4</v>
      </c>
    </row>
    <row r="70" spans="1:29" hidden="1" x14ac:dyDescent="0.25">
      <c r="A70" s="128" t="s">
        <v>368</v>
      </c>
      <c r="B70" s="98" t="s">
        <v>375</v>
      </c>
      <c r="C70" s="129">
        <v>3</v>
      </c>
      <c r="D70" s="129">
        <v>3</v>
      </c>
      <c r="E70" s="129">
        <v>4</v>
      </c>
      <c r="F70" s="129">
        <v>2</v>
      </c>
      <c r="G70" s="129">
        <v>2</v>
      </c>
      <c r="H70" s="129">
        <v>2</v>
      </c>
      <c r="I70" s="129">
        <v>2</v>
      </c>
      <c r="J70" s="129">
        <v>3</v>
      </c>
      <c r="K70" s="129">
        <v>2</v>
      </c>
      <c r="L70" s="129">
        <v>2</v>
      </c>
      <c r="M70" s="129">
        <v>2</v>
      </c>
      <c r="N70" s="129">
        <v>3</v>
      </c>
      <c r="O70" s="129">
        <v>2</v>
      </c>
      <c r="P70" s="129">
        <v>1</v>
      </c>
      <c r="Q70" s="129">
        <v>1</v>
      </c>
      <c r="R70" s="100">
        <f t="shared" ref="R70:R73" si="7">SUM(C70:Q70)</f>
        <v>34</v>
      </c>
      <c r="S70" s="131">
        <f t="shared" ref="S70:S73" si="8">MEDIAN(C70:Q70)</f>
        <v>2</v>
      </c>
      <c r="T70" s="131">
        <f t="shared" ref="T70:T73" si="9">AVERAGE(C70:Q70)</f>
        <v>2.2666666666666666</v>
      </c>
      <c r="U70" s="98" t="s">
        <v>313</v>
      </c>
      <c r="V70" s="104" t="s">
        <v>311</v>
      </c>
      <c r="W70" s="104"/>
      <c r="X70" s="130"/>
      <c r="Y70" s="62"/>
      <c r="Z70" s="63">
        <f t="shared" si="6"/>
        <v>1</v>
      </c>
      <c r="AA70" s="63">
        <f t="shared" si="6"/>
        <v>4</v>
      </c>
      <c r="AB70" s="63">
        <f t="shared" si="6"/>
        <v>8</v>
      </c>
      <c r="AC70" s="63">
        <f t="shared" si="6"/>
        <v>2</v>
      </c>
    </row>
    <row r="71" spans="1:29" x14ac:dyDescent="0.25">
      <c r="A71" s="97" t="s">
        <v>368</v>
      </c>
      <c r="B71" s="102" t="s">
        <v>376</v>
      </c>
      <c r="C71" s="99">
        <v>2</v>
      </c>
      <c r="D71" s="99">
        <v>2</v>
      </c>
      <c r="E71" s="99">
        <v>4</v>
      </c>
      <c r="F71" s="99">
        <v>2</v>
      </c>
      <c r="G71" s="99">
        <v>2</v>
      </c>
      <c r="H71" s="99">
        <v>2</v>
      </c>
      <c r="I71" s="99">
        <v>4</v>
      </c>
      <c r="J71" s="99">
        <v>1</v>
      </c>
      <c r="K71" s="99">
        <v>2</v>
      </c>
      <c r="L71" s="99">
        <v>3</v>
      </c>
      <c r="M71" s="99">
        <v>2</v>
      </c>
      <c r="N71" s="99">
        <v>2</v>
      </c>
      <c r="O71" s="99">
        <v>3</v>
      </c>
      <c r="P71" s="99">
        <v>1</v>
      </c>
      <c r="Q71" s="99">
        <v>1</v>
      </c>
      <c r="R71" s="100">
        <f t="shared" si="7"/>
        <v>33</v>
      </c>
      <c r="S71" s="101">
        <f t="shared" si="8"/>
        <v>2</v>
      </c>
      <c r="T71" s="101">
        <f t="shared" si="9"/>
        <v>2.2000000000000002</v>
      </c>
      <c r="U71" s="102" t="s">
        <v>310</v>
      </c>
      <c r="V71" s="103"/>
      <c r="W71" s="103"/>
      <c r="X71" s="130" t="s">
        <v>311</v>
      </c>
      <c r="Y71" s="62"/>
      <c r="Z71" s="63">
        <f t="shared" si="6"/>
        <v>2</v>
      </c>
      <c r="AA71" s="63">
        <f t="shared" si="6"/>
        <v>2</v>
      </c>
      <c r="AB71" s="63">
        <f t="shared" si="6"/>
        <v>8</v>
      </c>
      <c r="AC71" s="63">
        <f t="shared" si="6"/>
        <v>3</v>
      </c>
    </row>
    <row r="72" spans="1:29" x14ac:dyDescent="0.25">
      <c r="A72" s="97" t="s">
        <v>368</v>
      </c>
      <c r="B72" s="102" t="s">
        <v>377</v>
      </c>
      <c r="C72" s="99">
        <v>2</v>
      </c>
      <c r="D72" s="99">
        <v>2</v>
      </c>
      <c r="E72" s="99">
        <v>4</v>
      </c>
      <c r="F72" s="99">
        <v>2</v>
      </c>
      <c r="G72" s="99">
        <v>2</v>
      </c>
      <c r="H72" s="99">
        <v>3</v>
      </c>
      <c r="I72" s="99">
        <v>1</v>
      </c>
      <c r="J72" s="99">
        <v>1</v>
      </c>
      <c r="K72" s="99">
        <v>2</v>
      </c>
      <c r="L72" s="99">
        <v>3</v>
      </c>
      <c r="M72" s="99">
        <v>3</v>
      </c>
      <c r="N72" s="99">
        <v>3</v>
      </c>
      <c r="O72" s="99">
        <v>3</v>
      </c>
      <c r="P72" s="99">
        <v>1</v>
      </c>
      <c r="Q72" s="99">
        <v>1</v>
      </c>
      <c r="R72" s="100">
        <f t="shared" si="7"/>
        <v>33</v>
      </c>
      <c r="S72" s="101">
        <f t="shared" si="8"/>
        <v>2</v>
      </c>
      <c r="T72" s="101">
        <f t="shared" si="9"/>
        <v>2.2000000000000002</v>
      </c>
      <c r="U72" s="102" t="s">
        <v>310</v>
      </c>
      <c r="V72" s="103"/>
      <c r="W72" s="104" t="s">
        <v>311</v>
      </c>
      <c r="X72" s="105" t="s">
        <v>311</v>
      </c>
      <c r="Y72" s="62"/>
      <c r="Z72" s="63">
        <f t="shared" si="6"/>
        <v>1</v>
      </c>
      <c r="AA72" s="63">
        <f t="shared" si="6"/>
        <v>5</v>
      </c>
      <c r="AB72" s="63">
        <f t="shared" si="6"/>
        <v>5</v>
      </c>
      <c r="AC72" s="63">
        <f t="shared" si="6"/>
        <v>4</v>
      </c>
    </row>
    <row r="73" spans="1:29" ht="25.5" x14ac:dyDescent="0.25">
      <c r="A73" s="147" t="s">
        <v>368</v>
      </c>
      <c r="B73" s="148" t="s">
        <v>378</v>
      </c>
      <c r="C73" s="149">
        <v>2</v>
      </c>
      <c r="D73" s="149">
        <v>1</v>
      </c>
      <c r="E73" s="149">
        <v>3</v>
      </c>
      <c r="F73" s="149">
        <v>3</v>
      </c>
      <c r="G73" s="149">
        <v>2</v>
      </c>
      <c r="H73" s="149">
        <v>2</v>
      </c>
      <c r="I73" s="149">
        <v>2</v>
      </c>
      <c r="J73" s="149">
        <v>2</v>
      </c>
      <c r="K73" s="149">
        <v>3</v>
      </c>
      <c r="L73" s="149">
        <v>2</v>
      </c>
      <c r="M73" s="149">
        <v>3</v>
      </c>
      <c r="N73" s="149">
        <v>3</v>
      </c>
      <c r="O73" s="149">
        <v>2</v>
      </c>
      <c r="P73" s="149">
        <v>1</v>
      </c>
      <c r="Q73" s="149">
        <v>1</v>
      </c>
      <c r="R73" s="150">
        <f t="shared" si="7"/>
        <v>32</v>
      </c>
      <c r="S73" s="151">
        <f t="shared" si="8"/>
        <v>2</v>
      </c>
      <c r="T73" s="151">
        <f t="shared" si="9"/>
        <v>2.1333333333333333</v>
      </c>
      <c r="U73" s="152" t="s">
        <v>310</v>
      </c>
      <c r="V73" s="153"/>
      <c r="W73" s="154" t="s">
        <v>311</v>
      </c>
      <c r="X73" s="155" t="s">
        <v>311</v>
      </c>
      <c r="Y73" s="62"/>
      <c r="Z73" s="63">
        <f t="shared" si="6"/>
        <v>0</v>
      </c>
      <c r="AA73" s="63">
        <f t="shared" si="6"/>
        <v>5</v>
      </c>
      <c r="AB73" s="63">
        <f t="shared" si="6"/>
        <v>7</v>
      </c>
      <c r="AC73" s="63">
        <f t="shared" si="6"/>
        <v>3</v>
      </c>
    </row>
  </sheetData>
  <autoFilter ref="A5:AC73" xr:uid="{F4A8A42B-B29C-46C5-AFC1-FBE93FA46E25}">
    <filterColumn colId="20">
      <filters>
        <filter val="F3"/>
      </filters>
    </filterColumn>
  </autoFilter>
  <mergeCells count="1">
    <mergeCell ref="C4:Q4"/>
  </mergeCells>
  <conditionalFormatting sqref="Z6:AC73">
    <cfRule type="iconSet" priority="1">
      <iconSet iconSet="5Arrows">
        <cfvo type="percent" val="0"/>
        <cfvo type="percent" val="20"/>
        <cfvo type="percent" val="40"/>
        <cfvo type="percent" val="60"/>
        <cfvo type="percent" val="80"/>
      </iconSet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" id="{FC0D1EF1-315F-4DEA-B88B-E41AECFCA2A7}">
            <x14:iconSet iconSet="3Triangles">
              <x14:cfvo type="percent">
                <xm:f>0</xm:f>
              </x14:cfvo>
              <x14:cfvo type="percent">
                <xm:f>33</xm:f>
              </x14:cfvo>
              <x14:cfvo type="percent">
                <xm:f>67</xm:f>
              </x14:cfvo>
            </x14:iconSet>
          </x14:cfRule>
          <xm:sqref>Z6:AC73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0FD2D-53E7-4890-BEB1-2FD2C61E6221}">
  <dimension ref="A1:H84"/>
  <sheetViews>
    <sheetView tabSelected="1" zoomScaleNormal="100" workbookViewId="0">
      <selection activeCell="C14" sqref="C14"/>
    </sheetView>
  </sheetViews>
  <sheetFormatPr defaultRowHeight="15.75" x14ac:dyDescent="0.25"/>
  <cols>
    <col min="1" max="1" width="3.28515625" style="3" bestFit="1" customWidth="1"/>
    <col min="2" max="2" width="62.85546875" style="5" customWidth="1"/>
    <col min="3" max="3" width="39.140625" style="6" customWidth="1"/>
    <col min="4" max="4" width="49.42578125" style="6" customWidth="1"/>
    <col min="5" max="5" width="36.28515625" style="6" customWidth="1"/>
    <col min="6" max="6" width="34.42578125" style="6" customWidth="1"/>
    <col min="7" max="7" width="14.5703125" style="22" bestFit="1" customWidth="1"/>
    <col min="8" max="8" width="35.7109375" style="5" customWidth="1"/>
  </cols>
  <sheetData>
    <row r="1" spans="1:8" x14ac:dyDescent="0.25">
      <c r="A1" s="196" t="s">
        <v>0</v>
      </c>
      <c r="B1" s="198"/>
      <c r="C1" s="7" t="s">
        <v>18</v>
      </c>
      <c r="D1" s="7" t="s">
        <v>14</v>
      </c>
      <c r="E1" s="7" t="s">
        <v>15</v>
      </c>
      <c r="F1" s="7" t="s">
        <v>16</v>
      </c>
      <c r="G1" s="7" t="s">
        <v>17</v>
      </c>
      <c r="H1" s="8" t="s">
        <v>33</v>
      </c>
    </row>
    <row r="2" spans="1:8" x14ac:dyDescent="0.25">
      <c r="A2" s="231" t="s">
        <v>1</v>
      </c>
      <c r="B2" s="231"/>
      <c r="C2" s="10"/>
      <c r="D2" s="10"/>
      <c r="E2" s="10"/>
      <c r="F2" s="10"/>
      <c r="G2" s="10"/>
      <c r="H2" s="9"/>
    </row>
    <row r="3" spans="1:8" ht="25.5" x14ac:dyDescent="0.25">
      <c r="A3" s="225">
        <v>1</v>
      </c>
      <c r="B3" s="220" t="s">
        <v>2</v>
      </c>
      <c r="C3" s="11" t="s">
        <v>20</v>
      </c>
      <c r="D3" s="11" t="s">
        <v>151</v>
      </c>
      <c r="E3" s="11" t="s">
        <v>19</v>
      </c>
      <c r="F3" s="11" t="s">
        <v>27</v>
      </c>
      <c r="G3" s="11" t="s">
        <v>21</v>
      </c>
      <c r="H3" s="220" t="s">
        <v>215</v>
      </c>
    </row>
    <row r="4" spans="1:8" ht="25.5" x14ac:dyDescent="0.25">
      <c r="A4" s="226"/>
      <c r="B4" s="221"/>
      <c r="C4" s="11" t="s">
        <v>24</v>
      </c>
      <c r="D4" s="11" t="s">
        <v>152</v>
      </c>
      <c r="E4" s="11" t="s">
        <v>22</v>
      </c>
      <c r="F4" s="11" t="s">
        <v>32</v>
      </c>
      <c r="G4" s="11" t="s">
        <v>21</v>
      </c>
      <c r="H4" s="221"/>
    </row>
    <row r="5" spans="1:8" ht="25.5" x14ac:dyDescent="0.25">
      <c r="A5" s="226"/>
      <c r="B5" s="221"/>
      <c r="C5" s="11" t="s">
        <v>23</v>
      </c>
      <c r="D5" s="11" t="s">
        <v>153</v>
      </c>
      <c r="E5" s="11" t="s">
        <v>29</v>
      </c>
      <c r="F5" s="11" t="s">
        <v>32</v>
      </c>
      <c r="G5" s="11" t="s">
        <v>21</v>
      </c>
      <c r="H5" s="221"/>
    </row>
    <row r="6" spans="1:8" ht="25.5" x14ac:dyDescent="0.25">
      <c r="A6" s="226"/>
      <c r="B6" s="221"/>
      <c r="C6" s="11" t="s">
        <v>45</v>
      </c>
      <c r="D6" s="11" t="s">
        <v>82</v>
      </c>
      <c r="E6" s="11" t="s">
        <v>83</v>
      </c>
      <c r="F6" s="11" t="s">
        <v>84</v>
      </c>
      <c r="G6" s="11" t="s">
        <v>26</v>
      </c>
      <c r="H6" s="221"/>
    </row>
    <row r="7" spans="1:8" ht="25.5" x14ac:dyDescent="0.25">
      <c r="A7" s="225">
        <v>2</v>
      </c>
      <c r="B7" s="222" t="s">
        <v>3</v>
      </c>
      <c r="C7" s="11" t="s">
        <v>52</v>
      </c>
      <c r="D7" s="11" t="s">
        <v>91</v>
      </c>
      <c r="E7" s="11" t="s">
        <v>85</v>
      </c>
      <c r="F7" s="11" t="s">
        <v>88</v>
      </c>
      <c r="G7" s="11" t="s">
        <v>21</v>
      </c>
      <c r="H7" s="222" t="s">
        <v>216</v>
      </c>
    </row>
    <row r="8" spans="1:8" ht="25.5" x14ac:dyDescent="0.25">
      <c r="A8" s="226"/>
      <c r="B8" s="223"/>
      <c r="C8" s="11" t="s">
        <v>51</v>
      </c>
      <c r="D8" s="11" t="s">
        <v>154</v>
      </c>
      <c r="E8" s="11" t="s">
        <v>86</v>
      </c>
      <c r="F8" s="11" t="s">
        <v>87</v>
      </c>
      <c r="G8" s="11" t="s">
        <v>21</v>
      </c>
      <c r="H8" s="223"/>
    </row>
    <row r="9" spans="1:8" ht="25.5" x14ac:dyDescent="0.25">
      <c r="A9" s="226"/>
      <c r="B9" s="223"/>
      <c r="C9" s="11" t="s">
        <v>25</v>
      </c>
      <c r="D9" s="11" t="s">
        <v>30</v>
      </c>
      <c r="E9" s="11" t="s">
        <v>31</v>
      </c>
      <c r="F9" s="11" t="s">
        <v>28</v>
      </c>
      <c r="G9" s="11" t="s">
        <v>26</v>
      </c>
      <c r="H9" s="223"/>
    </row>
    <row r="10" spans="1:8" ht="25.5" x14ac:dyDescent="0.25">
      <c r="A10" s="227"/>
      <c r="B10" s="224"/>
      <c r="C10" s="11" t="s">
        <v>50</v>
      </c>
      <c r="D10" s="11" t="s">
        <v>90</v>
      </c>
      <c r="E10" s="11" t="s">
        <v>89</v>
      </c>
      <c r="F10" s="11" t="s">
        <v>88</v>
      </c>
      <c r="G10" s="11" t="s">
        <v>21</v>
      </c>
      <c r="H10" s="224"/>
    </row>
    <row r="11" spans="1:8" ht="25.5" x14ac:dyDescent="0.25">
      <c r="A11" s="225">
        <v>3</v>
      </c>
      <c r="B11" s="222" t="s">
        <v>4</v>
      </c>
      <c r="C11" s="11" t="s">
        <v>47</v>
      </c>
      <c r="D11" s="11" t="s">
        <v>160</v>
      </c>
      <c r="E11" s="11" t="s">
        <v>92</v>
      </c>
      <c r="F11" s="11" t="s">
        <v>95</v>
      </c>
      <c r="G11" s="11" t="s">
        <v>96</v>
      </c>
      <c r="H11" s="222" t="s">
        <v>208</v>
      </c>
    </row>
    <row r="12" spans="1:8" ht="25.5" x14ac:dyDescent="0.25">
      <c r="A12" s="226"/>
      <c r="B12" s="223"/>
      <c r="C12" s="11" t="s">
        <v>49</v>
      </c>
      <c r="D12" s="11" t="s">
        <v>93</v>
      </c>
      <c r="E12" s="11" t="s">
        <v>94</v>
      </c>
      <c r="F12" s="11" t="s">
        <v>97</v>
      </c>
      <c r="G12" s="11" t="s">
        <v>21</v>
      </c>
      <c r="H12" s="223"/>
    </row>
    <row r="13" spans="1:8" ht="25.5" x14ac:dyDescent="0.25">
      <c r="A13" s="226"/>
      <c r="B13" s="223"/>
      <c r="C13" s="11" t="s">
        <v>107</v>
      </c>
      <c r="D13" s="11" t="s">
        <v>102</v>
      </c>
      <c r="E13" s="11" t="s">
        <v>182</v>
      </c>
      <c r="F13" s="11" t="s">
        <v>98</v>
      </c>
      <c r="G13" s="11" t="s">
        <v>99</v>
      </c>
      <c r="H13" s="223"/>
    </row>
    <row r="14" spans="1:8" ht="38.25" x14ac:dyDescent="0.25">
      <c r="A14" s="226"/>
      <c r="B14" s="223"/>
      <c r="C14" s="11" t="s">
        <v>46</v>
      </c>
      <c r="D14" s="11" t="s">
        <v>37</v>
      </c>
      <c r="E14" s="11" t="s">
        <v>100</v>
      </c>
      <c r="F14" s="11" t="s">
        <v>101</v>
      </c>
      <c r="G14" s="11" t="s">
        <v>26</v>
      </c>
      <c r="H14" s="223"/>
    </row>
    <row r="15" spans="1:8" ht="38.25" x14ac:dyDescent="0.25">
      <c r="A15" s="226"/>
      <c r="B15" s="223"/>
      <c r="C15" s="11" t="s">
        <v>48</v>
      </c>
      <c r="D15" s="11" t="s">
        <v>161</v>
      </c>
      <c r="E15" s="11" t="s">
        <v>105</v>
      </c>
      <c r="F15" s="11" t="s">
        <v>162</v>
      </c>
      <c r="G15" s="11" t="s">
        <v>26</v>
      </c>
      <c r="H15" s="223"/>
    </row>
    <row r="16" spans="1:8" ht="38.25" x14ac:dyDescent="0.25">
      <c r="A16" s="225">
        <v>4</v>
      </c>
      <c r="B16" s="222" t="s">
        <v>5</v>
      </c>
      <c r="C16" s="11" t="s">
        <v>103</v>
      </c>
      <c r="D16" s="11" t="s">
        <v>104</v>
      </c>
      <c r="E16" s="11" t="s">
        <v>163</v>
      </c>
      <c r="F16" s="11" t="s">
        <v>162</v>
      </c>
      <c r="G16" s="11" t="s">
        <v>26</v>
      </c>
      <c r="H16" s="222" t="s">
        <v>209</v>
      </c>
    </row>
    <row r="17" spans="1:8" ht="25.5" x14ac:dyDescent="0.25">
      <c r="A17" s="226"/>
      <c r="B17" s="223"/>
      <c r="C17" s="11" t="s">
        <v>106</v>
      </c>
      <c r="D17" s="11" t="s">
        <v>109</v>
      </c>
      <c r="E17" s="11" t="s">
        <v>164</v>
      </c>
      <c r="F17" s="11" t="s">
        <v>108</v>
      </c>
      <c r="G17" s="11" t="s">
        <v>96</v>
      </c>
      <c r="H17" s="223"/>
    </row>
    <row r="18" spans="1:8" ht="25.5" x14ac:dyDescent="0.25">
      <c r="A18" s="226"/>
      <c r="B18" s="223"/>
      <c r="C18" s="11" t="s">
        <v>54</v>
      </c>
      <c r="D18" s="11" t="s">
        <v>110</v>
      </c>
      <c r="E18" s="11" t="s">
        <v>86</v>
      </c>
      <c r="F18" s="11" t="s">
        <v>108</v>
      </c>
      <c r="G18" s="11" t="s">
        <v>96</v>
      </c>
      <c r="H18" s="223"/>
    </row>
    <row r="19" spans="1:8" ht="25.5" x14ac:dyDescent="0.25">
      <c r="A19" s="227"/>
      <c r="B19" s="224"/>
      <c r="C19" s="11" t="s">
        <v>55</v>
      </c>
      <c r="D19" s="11" t="s">
        <v>111</v>
      </c>
      <c r="E19" s="11" t="s">
        <v>165</v>
      </c>
      <c r="F19" s="11" t="s">
        <v>108</v>
      </c>
      <c r="G19" s="11" t="s">
        <v>96</v>
      </c>
      <c r="H19" s="224"/>
    </row>
    <row r="20" spans="1:8" ht="25.5" x14ac:dyDescent="0.25">
      <c r="A20" s="225">
        <v>5</v>
      </c>
      <c r="B20" s="222" t="s">
        <v>6</v>
      </c>
      <c r="C20" s="11" t="s">
        <v>53</v>
      </c>
      <c r="D20" s="11" t="s">
        <v>34</v>
      </c>
      <c r="E20" s="11" t="s">
        <v>86</v>
      </c>
      <c r="F20" s="11" t="s">
        <v>108</v>
      </c>
      <c r="G20" s="11" t="s">
        <v>96</v>
      </c>
      <c r="H20" s="222" t="s">
        <v>217</v>
      </c>
    </row>
    <row r="21" spans="1:8" ht="38.25" x14ac:dyDescent="0.25">
      <c r="A21" s="226"/>
      <c r="B21" s="223"/>
      <c r="C21" s="11" t="s">
        <v>56</v>
      </c>
      <c r="D21" s="11" t="s">
        <v>166</v>
      </c>
      <c r="E21" s="11" t="s">
        <v>112</v>
      </c>
      <c r="F21" s="11" t="s">
        <v>108</v>
      </c>
      <c r="G21" s="11" t="s">
        <v>96</v>
      </c>
      <c r="H21" s="223"/>
    </row>
    <row r="22" spans="1:8" ht="38.25" x14ac:dyDescent="0.25">
      <c r="A22" s="226"/>
      <c r="B22" s="223"/>
      <c r="C22" s="11" t="s">
        <v>58</v>
      </c>
      <c r="D22" s="11" t="s">
        <v>167</v>
      </c>
      <c r="E22" s="11" t="s">
        <v>113</v>
      </c>
      <c r="F22" s="11" t="s">
        <v>115</v>
      </c>
      <c r="G22" s="11" t="s">
        <v>26</v>
      </c>
      <c r="H22" s="223"/>
    </row>
    <row r="23" spans="1:8" ht="38.25" x14ac:dyDescent="0.25">
      <c r="A23" s="226"/>
      <c r="B23" s="223"/>
      <c r="C23" s="11" t="s">
        <v>57</v>
      </c>
      <c r="D23" s="11" t="s">
        <v>168</v>
      </c>
      <c r="E23" s="11" t="s">
        <v>169</v>
      </c>
      <c r="F23" s="11" t="s">
        <v>115</v>
      </c>
      <c r="G23" s="11" t="s">
        <v>26</v>
      </c>
      <c r="H23" s="223"/>
    </row>
    <row r="24" spans="1:8" x14ac:dyDescent="0.25">
      <c r="A24" s="232" t="s">
        <v>7</v>
      </c>
      <c r="B24" s="232"/>
      <c r="C24" s="12"/>
      <c r="D24" s="12"/>
      <c r="E24" s="12"/>
      <c r="F24" s="12"/>
      <c r="G24" s="12"/>
      <c r="H24" s="12"/>
    </row>
    <row r="25" spans="1:8" ht="38.25" x14ac:dyDescent="0.25">
      <c r="A25" s="228">
        <v>6</v>
      </c>
      <c r="B25" s="216" t="s">
        <v>39</v>
      </c>
      <c r="C25" s="18" t="s">
        <v>67</v>
      </c>
      <c r="D25" s="19" t="s">
        <v>114</v>
      </c>
      <c r="E25" s="19" t="s">
        <v>36</v>
      </c>
      <c r="F25" s="19" t="s">
        <v>155</v>
      </c>
      <c r="G25" s="19" t="s">
        <v>26</v>
      </c>
      <c r="H25" s="216" t="s">
        <v>210</v>
      </c>
    </row>
    <row r="26" spans="1:8" ht="15" x14ac:dyDescent="0.25">
      <c r="A26" s="229"/>
      <c r="B26" s="217"/>
      <c r="C26" s="18" t="s">
        <v>68</v>
      </c>
      <c r="D26" s="19" t="s">
        <v>116</v>
      </c>
      <c r="E26" s="19" t="s">
        <v>117</v>
      </c>
      <c r="F26" s="19" t="s">
        <v>155</v>
      </c>
      <c r="G26" s="19" t="s">
        <v>26</v>
      </c>
      <c r="H26" s="217"/>
    </row>
    <row r="27" spans="1:8" ht="25.5" x14ac:dyDescent="0.25">
      <c r="A27" s="230"/>
      <c r="B27" s="218"/>
      <c r="C27" s="18" t="s">
        <v>69</v>
      </c>
      <c r="D27" s="19" t="s">
        <v>118</v>
      </c>
      <c r="E27" s="19" t="s">
        <v>35</v>
      </c>
      <c r="F27" s="19" t="s">
        <v>121</v>
      </c>
      <c r="G27" s="19" t="s">
        <v>26</v>
      </c>
      <c r="H27" s="218"/>
    </row>
    <row r="28" spans="1:8" ht="25.5" x14ac:dyDescent="0.25">
      <c r="A28" s="228">
        <v>7</v>
      </c>
      <c r="B28" s="216" t="s">
        <v>40</v>
      </c>
      <c r="C28" s="19" t="s">
        <v>60</v>
      </c>
      <c r="D28" s="19" t="s">
        <v>119</v>
      </c>
      <c r="E28" s="19" t="s">
        <v>170</v>
      </c>
      <c r="F28" s="19" t="s">
        <v>155</v>
      </c>
      <c r="G28" s="19" t="s">
        <v>26</v>
      </c>
      <c r="H28" s="216" t="s">
        <v>211</v>
      </c>
    </row>
    <row r="29" spans="1:8" ht="38.25" x14ac:dyDescent="0.25">
      <c r="A29" s="229"/>
      <c r="B29" s="217"/>
      <c r="C29" s="18" t="s">
        <v>171</v>
      </c>
      <c r="D29" s="19" t="s">
        <v>122</v>
      </c>
      <c r="E29" s="19" t="s">
        <v>120</v>
      </c>
      <c r="F29" s="19" t="s">
        <v>121</v>
      </c>
      <c r="G29" s="19" t="s">
        <v>21</v>
      </c>
      <c r="H29" s="217"/>
    </row>
    <row r="30" spans="1:8" ht="25.5" x14ac:dyDescent="0.25">
      <c r="A30" s="229"/>
      <c r="B30" s="217"/>
      <c r="C30" s="19" t="s">
        <v>61</v>
      </c>
      <c r="D30" s="19" t="s">
        <v>172</v>
      </c>
      <c r="E30" s="19" t="s">
        <v>123</v>
      </c>
      <c r="F30" s="19" t="s">
        <v>173</v>
      </c>
      <c r="G30" s="19" t="s">
        <v>26</v>
      </c>
      <c r="H30" s="217"/>
    </row>
    <row r="31" spans="1:8" ht="15" x14ac:dyDescent="0.25">
      <c r="A31" s="230"/>
      <c r="B31" s="218"/>
      <c r="C31" s="19" t="s">
        <v>62</v>
      </c>
      <c r="D31" s="19" t="s">
        <v>124</v>
      </c>
      <c r="E31" s="19" t="s">
        <v>125</v>
      </c>
      <c r="F31" s="19" t="s">
        <v>121</v>
      </c>
      <c r="G31" s="19" t="s">
        <v>21</v>
      </c>
      <c r="H31" s="218"/>
    </row>
    <row r="32" spans="1:8" ht="38.25" x14ac:dyDescent="0.25">
      <c r="A32" s="228">
        <v>8</v>
      </c>
      <c r="B32" s="216" t="s">
        <v>41</v>
      </c>
      <c r="C32" s="13" t="s">
        <v>63</v>
      </c>
      <c r="D32" s="19" t="s">
        <v>128</v>
      </c>
      <c r="E32" s="19" t="s">
        <v>123</v>
      </c>
      <c r="F32" s="19" t="s">
        <v>127</v>
      </c>
      <c r="G32" s="19" t="s">
        <v>26</v>
      </c>
      <c r="H32" s="216" t="s">
        <v>218</v>
      </c>
    </row>
    <row r="33" spans="1:8" ht="25.5" x14ac:dyDescent="0.25">
      <c r="A33" s="229"/>
      <c r="B33" s="217"/>
      <c r="C33" s="13" t="s">
        <v>59</v>
      </c>
      <c r="D33" s="19" t="s">
        <v>174</v>
      </c>
      <c r="E33" s="19" t="s">
        <v>129</v>
      </c>
      <c r="F33" s="19" t="s">
        <v>130</v>
      </c>
      <c r="G33" s="19" t="s">
        <v>21</v>
      </c>
      <c r="H33" s="217"/>
    </row>
    <row r="34" spans="1:8" ht="15" x14ac:dyDescent="0.25">
      <c r="A34" s="229"/>
      <c r="B34" s="217"/>
      <c r="C34" s="13" t="s">
        <v>64</v>
      </c>
      <c r="D34" s="19" t="s">
        <v>175</v>
      </c>
      <c r="E34" s="19" t="s">
        <v>123</v>
      </c>
      <c r="F34" s="19" t="s">
        <v>131</v>
      </c>
      <c r="G34" s="19" t="s">
        <v>21</v>
      </c>
      <c r="H34" s="217"/>
    </row>
    <row r="35" spans="1:8" ht="25.5" x14ac:dyDescent="0.25">
      <c r="A35" s="230"/>
      <c r="B35" s="218"/>
      <c r="C35" s="13" t="s">
        <v>65</v>
      </c>
      <c r="D35" s="19" t="s">
        <v>132</v>
      </c>
      <c r="E35" s="19" t="s">
        <v>133</v>
      </c>
      <c r="F35" s="19" t="s">
        <v>134</v>
      </c>
      <c r="G35" s="19" t="s">
        <v>26</v>
      </c>
      <c r="H35" s="218"/>
    </row>
    <row r="36" spans="1:8" x14ac:dyDescent="0.25">
      <c r="A36" s="169" t="s">
        <v>8</v>
      </c>
      <c r="B36" s="169"/>
      <c r="C36" s="1"/>
      <c r="D36" s="1"/>
      <c r="E36" s="1"/>
      <c r="F36" s="1"/>
      <c r="G36" s="16"/>
      <c r="H36" s="16"/>
    </row>
    <row r="37" spans="1:8" ht="15" x14ac:dyDescent="0.25">
      <c r="A37" s="234">
        <v>9</v>
      </c>
      <c r="B37" s="210" t="s">
        <v>42</v>
      </c>
      <c r="C37" s="14" t="s">
        <v>13</v>
      </c>
      <c r="D37" s="14" t="s">
        <v>150</v>
      </c>
      <c r="E37" s="14" t="s">
        <v>140</v>
      </c>
      <c r="F37" s="14" t="s">
        <v>134</v>
      </c>
      <c r="G37" s="14" t="s">
        <v>26</v>
      </c>
      <c r="H37" s="210" t="s">
        <v>219</v>
      </c>
    </row>
    <row r="38" spans="1:8" ht="38.25" x14ac:dyDescent="0.25">
      <c r="A38" s="236"/>
      <c r="B38" s="219"/>
      <c r="C38" s="14" t="s">
        <v>81</v>
      </c>
      <c r="D38" s="14" t="s">
        <v>149</v>
      </c>
      <c r="E38" s="14" t="s">
        <v>135</v>
      </c>
      <c r="F38" s="14" t="s">
        <v>127</v>
      </c>
      <c r="G38" s="14" t="s">
        <v>26</v>
      </c>
      <c r="H38" s="219"/>
    </row>
    <row r="39" spans="1:8" ht="25.5" x14ac:dyDescent="0.25">
      <c r="A39" s="236"/>
      <c r="B39" s="219"/>
      <c r="C39" s="14" t="s">
        <v>207</v>
      </c>
      <c r="D39" s="14" t="s">
        <v>136</v>
      </c>
      <c r="E39" s="14" t="s">
        <v>137</v>
      </c>
      <c r="F39" s="14" t="s">
        <v>138</v>
      </c>
      <c r="G39" s="14" t="s">
        <v>21</v>
      </c>
      <c r="H39" s="219"/>
    </row>
    <row r="40" spans="1:8" ht="15" x14ac:dyDescent="0.25">
      <c r="A40" s="235"/>
      <c r="B40" s="211"/>
      <c r="C40" s="14" t="s">
        <v>141</v>
      </c>
      <c r="D40" s="14" t="s">
        <v>142</v>
      </c>
      <c r="E40" s="14" t="s">
        <v>139</v>
      </c>
      <c r="F40" s="14" t="s">
        <v>134</v>
      </c>
      <c r="G40" s="14" t="s">
        <v>26</v>
      </c>
      <c r="H40" s="211"/>
    </row>
    <row r="41" spans="1:8" ht="25.5" x14ac:dyDescent="0.25">
      <c r="A41" s="234">
        <v>10</v>
      </c>
      <c r="B41" s="210" t="s">
        <v>9</v>
      </c>
      <c r="C41" s="14" t="s">
        <v>126</v>
      </c>
      <c r="D41" s="14" t="s">
        <v>148</v>
      </c>
      <c r="E41" s="14" t="s">
        <v>31</v>
      </c>
      <c r="F41" s="14" t="s">
        <v>144</v>
      </c>
      <c r="G41" s="14" t="s">
        <v>26</v>
      </c>
      <c r="H41" s="210" t="s">
        <v>212</v>
      </c>
    </row>
    <row r="42" spans="1:8" ht="25.5" x14ac:dyDescent="0.25">
      <c r="A42" s="235"/>
      <c r="B42" s="211"/>
      <c r="C42" s="14" t="s">
        <v>176</v>
      </c>
      <c r="D42" s="14" t="s">
        <v>147</v>
      </c>
      <c r="E42" s="14" t="s">
        <v>31</v>
      </c>
      <c r="F42" s="14" t="s">
        <v>145</v>
      </c>
      <c r="G42" s="14" t="s">
        <v>26</v>
      </c>
      <c r="H42" s="211"/>
    </row>
    <row r="43" spans="1:8" ht="38.25" x14ac:dyDescent="0.25">
      <c r="A43" s="234">
        <v>11</v>
      </c>
      <c r="B43" s="210" t="s">
        <v>10</v>
      </c>
      <c r="C43" s="14" t="s">
        <v>66</v>
      </c>
      <c r="D43" s="14" t="s">
        <v>146</v>
      </c>
      <c r="E43" s="14" t="s">
        <v>177</v>
      </c>
      <c r="F43" s="14" t="s">
        <v>134</v>
      </c>
      <c r="G43" s="14" t="s">
        <v>26</v>
      </c>
      <c r="H43" s="210" t="s">
        <v>220</v>
      </c>
    </row>
    <row r="44" spans="1:8" ht="25.5" x14ac:dyDescent="0.25">
      <c r="A44" s="235"/>
      <c r="B44" s="211"/>
      <c r="C44" s="14" t="s">
        <v>178</v>
      </c>
      <c r="D44" s="14" t="s">
        <v>179</v>
      </c>
      <c r="E44" s="14" t="s">
        <v>180</v>
      </c>
      <c r="F44" s="14" t="s">
        <v>134</v>
      </c>
      <c r="G44" s="14" t="s">
        <v>26</v>
      </c>
      <c r="H44" s="211"/>
    </row>
    <row r="45" spans="1:8" x14ac:dyDescent="0.25">
      <c r="A45" s="233" t="s">
        <v>11</v>
      </c>
      <c r="B45" s="233"/>
      <c r="C45" s="2"/>
      <c r="D45" s="2"/>
      <c r="E45" s="2"/>
      <c r="F45" s="2"/>
      <c r="G45" s="20"/>
      <c r="H45" s="17"/>
    </row>
    <row r="46" spans="1:8" ht="25.5" x14ac:dyDescent="0.25">
      <c r="A46" s="238">
        <v>12</v>
      </c>
      <c r="B46" s="212" t="s">
        <v>43</v>
      </c>
      <c r="C46" s="15" t="s">
        <v>72</v>
      </c>
      <c r="D46" s="15" t="s">
        <v>157</v>
      </c>
      <c r="E46" s="15" t="s">
        <v>158</v>
      </c>
      <c r="F46" s="15" t="s">
        <v>198</v>
      </c>
      <c r="G46" s="15" t="s">
        <v>21</v>
      </c>
      <c r="H46" s="212" t="s">
        <v>221</v>
      </c>
    </row>
    <row r="47" spans="1:8" ht="25.5" x14ac:dyDescent="0.25">
      <c r="A47" s="239"/>
      <c r="B47" s="213"/>
      <c r="C47" s="15" t="s">
        <v>73</v>
      </c>
      <c r="D47" s="15" t="s">
        <v>38</v>
      </c>
      <c r="E47" s="15" t="s">
        <v>199</v>
      </c>
      <c r="F47" s="15" t="s">
        <v>200</v>
      </c>
      <c r="G47" s="15" t="s">
        <v>21</v>
      </c>
      <c r="H47" s="213"/>
    </row>
    <row r="48" spans="1:8" ht="15" x14ac:dyDescent="0.25">
      <c r="A48" s="239"/>
      <c r="B48" s="213"/>
      <c r="C48" s="15" t="s">
        <v>74</v>
      </c>
      <c r="D48" s="15" t="s">
        <v>156</v>
      </c>
      <c r="E48" s="15" t="s">
        <v>159</v>
      </c>
      <c r="F48" s="15" t="s">
        <v>201</v>
      </c>
      <c r="G48" s="15" t="s">
        <v>21</v>
      </c>
      <c r="H48" s="213"/>
    </row>
    <row r="49" spans="1:8" ht="25.5" x14ac:dyDescent="0.25">
      <c r="A49" s="240"/>
      <c r="B49" s="214"/>
      <c r="C49" s="15" t="s">
        <v>75</v>
      </c>
      <c r="D49" s="15" t="s">
        <v>181</v>
      </c>
      <c r="E49" s="15" t="s">
        <v>183</v>
      </c>
      <c r="F49" s="15" t="s">
        <v>198</v>
      </c>
      <c r="G49" s="15" t="s">
        <v>21</v>
      </c>
      <c r="H49" s="214"/>
    </row>
    <row r="50" spans="1:8" ht="25.5" x14ac:dyDescent="0.25">
      <c r="A50" s="237">
        <v>13</v>
      </c>
      <c r="B50" s="215" t="s">
        <v>12</v>
      </c>
      <c r="C50" s="15" t="s">
        <v>76</v>
      </c>
      <c r="D50" s="15" t="s">
        <v>202</v>
      </c>
      <c r="E50" s="15" t="s">
        <v>184</v>
      </c>
      <c r="F50" s="15" t="s">
        <v>185</v>
      </c>
      <c r="G50" s="15" t="s">
        <v>26</v>
      </c>
      <c r="H50" s="215" t="s">
        <v>213</v>
      </c>
    </row>
    <row r="51" spans="1:8" ht="38.25" x14ac:dyDescent="0.25">
      <c r="A51" s="237"/>
      <c r="B51" s="215"/>
      <c r="C51" s="15" t="s">
        <v>143</v>
      </c>
      <c r="D51" s="15" t="s">
        <v>203</v>
      </c>
      <c r="E51" s="15" t="s">
        <v>204</v>
      </c>
      <c r="F51" s="15" t="s">
        <v>186</v>
      </c>
      <c r="G51" s="15" t="s">
        <v>26</v>
      </c>
      <c r="H51" s="215"/>
    </row>
    <row r="52" spans="1:8" ht="15" x14ac:dyDescent="0.25">
      <c r="A52" s="237"/>
      <c r="B52" s="215"/>
      <c r="C52" s="15" t="s">
        <v>77</v>
      </c>
      <c r="D52" s="15" t="s">
        <v>187</v>
      </c>
      <c r="E52" s="15" t="s">
        <v>86</v>
      </c>
      <c r="F52" s="15" t="s">
        <v>188</v>
      </c>
      <c r="G52" s="15" t="s">
        <v>96</v>
      </c>
      <c r="H52" s="215"/>
    </row>
    <row r="53" spans="1:8" ht="25.5" x14ac:dyDescent="0.25">
      <c r="A53" s="237"/>
      <c r="B53" s="215"/>
      <c r="C53" s="15" t="s">
        <v>78</v>
      </c>
      <c r="D53" s="15" t="s">
        <v>205</v>
      </c>
      <c r="E53" s="15" t="s">
        <v>189</v>
      </c>
      <c r="F53" s="15" t="s">
        <v>127</v>
      </c>
      <c r="G53" s="15" t="s">
        <v>26</v>
      </c>
      <c r="H53" s="215"/>
    </row>
    <row r="54" spans="1:8" ht="25.5" x14ac:dyDescent="0.25">
      <c r="A54" s="241">
        <v>14</v>
      </c>
      <c r="B54" s="215" t="s">
        <v>44</v>
      </c>
      <c r="C54" s="15" t="s">
        <v>71</v>
      </c>
      <c r="D54" s="15" t="s">
        <v>190</v>
      </c>
      <c r="E54" s="15" t="s">
        <v>83</v>
      </c>
      <c r="F54" s="15" t="s">
        <v>127</v>
      </c>
      <c r="G54" s="15" t="s">
        <v>26</v>
      </c>
      <c r="H54" s="215" t="s">
        <v>214</v>
      </c>
    </row>
    <row r="55" spans="1:8" ht="25.5" x14ac:dyDescent="0.25">
      <c r="A55" s="241"/>
      <c r="B55" s="215"/>
      <c r="C55" s="15" t="s">
        <v>70</v>
      </c>
      <c r="D55" s="15" t="s">
        <v>191</v>
      </c>
      <c r="E55" s="15" t="s">
        <v>192</v>
      </c>
      <c r="F55" s="15" t="s">
        <v>193</v>
      </c>
      <c r="G55" s="23" t="s">
        <v>194</v>
      </c>
      <c r="H55" s="215"/>
    </row>
    <row r="56" spans="1:8" ht="25.5" x14ac:dyDescent="0.25">
      <c r="A56" s="241"/>
      <c r="B56" s="215"/>
      <c r="C56" s="15" t="s">
        <v>79</v>
      </c>
      <c r="D56" s="15" t="s">
        <v>195</v>
      </c>
      <c r="E56" s="15" t="s">
        <v>183</v>
      </c>
      <c r="F56" s="15" t="s">
        <v>196</v>
      </c>
      <c r="G56" s="15" t="s">
        <v>26</v>
      </c>
      <c r="H56" s="215"/>
    </row>
    <row r="57" spans="1:8" ht="25.5" x14ac:dyDescent="0.25">
      <c r="A57" s="241"/>
      <c r="B57" s="215"/>
      <c r="C57" s="15" t="s">
        <v>80</v>
      </c>
      <c r="D57" s="15" t="s">
        <v>206</v>
      </c>
      <c r="E57" s="15" t="s">
        <v>197</v>
      </c>
      <c r="F57" s="15" t="s">
        <v>196</v>
      </c>
      <c r="G57" s="15" t="s">
        <v>26</v>
      </c>
      <c r="H57" s="215"/>
    </row>
    <row r="58" spans="1:8" x14ac:dyDescent="0.25">
      <c r="C58"/>
      <c r="D58" s="4"/>
      <c r="E58" s="4"/>
      <c r="F58" s="4"/>
      <c r="G58" s="21"/>
    </row>
    <row r="59" spans="1:8" x14ac:dyDescent="0.25">
      <c r="C59" s="4"/>
      <c r="D59" s="4"/>
      <c r="E59" s="4"/>
      <c r="F59" s="4"/>
      <c r="G59" s="21"/>
    </row>
    <row r="60" spans="1:8" x14ac:dyDescent="0.25">
      <c r="C60" s="4"/>
      <c r="D60" s="4"/>
      <c r="E60" s="4"/>
      <c r="F60" s="4"/>
      <c r="G60" s="21"/>
    </row>
    <row r="61" spans="1:8" x14ac:dyDescent="0.25">
      <c r="C61" s="4"/>
      <c r="D61" s="4"/>
      <c r="E61" s="4"/>
      <c r="F61" s="4"/>
      <c r="G61" s="21"/>
    </row>
    <row r="62" spans="1:8" x14ac:dyDescent="0.25">
      <c r="C62" s="4"/>
      <c r="D62" s="4"/>
      <c r="E62" s="4"/>
      <c r="F62" s="4"/>
      <c r="G62" s="21"/>
    </row>
    <row r="63" spans="1:8" x14ac:dyDescent="0.25">
      <c r="C63" s="4"/>
      <c r="D63" s="4"/>
      <c r="E63" s="4"/>
      <c r="F63" s="4"/>
      <c r="G63" s="21"/>
    </row>
    <row r="64" spans="1:8" x14ac:dyDescent="0.25">
      <c r="C64" s="4"/>
      <c r="D64" s="4"/>
      <c r="E64" s="4"/>
      <c r="F64" s="4"/>
      <c r="G64" s="21"/>
    </row>
    <row r="65" spans="3:7" x14ac:dyDescent="0.25">
      <c r="C65" s="4"/>
      <c r="D65" s="4"/>
      <c r="E65" s="4"/>
      <c r="F65" s="4"/>
      <c r="G65" s="21"/>
    </row>
    <row r="66" spans="3:7" x14ac:dyDescent="0.25">
      <c r="C66" s="4"/>
      <c r="D66" s="4"/>
      <c r="E66" s="4"/>
      <c r="F66" s="4"/>
      <c r="G66" s="21"/>
    </row>
    <row r="67" spans="3:7" x14ac:dyDescent="0.25">
      <c r="C67" s="4"/>
      <c r="D67" s="4"/>
      <c r="E67" s="4"/>
      <c r="F67" s="4"/>
      <c r="G67" s="21"/>
    </row>
    <row r="68" spans="3:7" x14ac:dyDescent="0.25">
      <c r="C68" s="4"/>
      <c r="D68" s="4"/>
      <c r="E68" s="4"/>
      <c r="F68" s="4"/>
      <c r="G68" s="21"/>
    </row>
    <row r="69" spans="3:7" x14ac:dyDescent="0.25">
      <c r="C69" s="4"/>
      <c r="D69" s="4"/>
      <c r="E69" s="4"/>
      <c r="F69" s="4"/>
      <c r="G69" s="21"/>
    </row>
    <row r="70" spans="3:7" x14ac:dyDescent="0.25">
      <c r="C70" s="4"/>
      <c r="D70" s="4"/>
      <c r="E70" s="4"/>
      <c r="F70" s="4"/>
      <c r="G70" s="21"/>
    </row>
    <row r="71" spans="3:7" x14ac:dyDescent="0.25">
      <c r="C71" s="4"/>
      <c r="D71" s="4"/>
      <c r="E71" s="4"/>
      <c r="F71" s="4"/>
      <c r="G71" s="21"/>
    </row>
    <row r="72" spans="3:7" x14ac:dyDescent="0.25">
      <c r="C72" s="4"/>
      <c r="D72" s="4"/>
      <c r="E72" s="4"/>
      <c r="F72" s="4"/>
      <c r="G72" s="21"/>
    </row>
    <row r="73" spans="3:7" x14ac:dyDescent="0.25">
      <c r="C73" s="4"/>
      <c r="D73" s="4"/>
      <c r="E73" s="4"/>
      <c r="F73" s="4"/>
      <c r="G73" s="21"/>
    </row>
    <row r="74" spans="3:7" x14ac:dyDescent="0.25">
      <c r="C74" s="4"/>
      <c r="D74" s="4"/>
      <c r="E74" s="4"/>
      <c r="F74" s="4"/>
      <c r="G74" s="21"/>
    </row>
    <row r="75" spans="3:7" x14ac:dyDescent="0.25">
      <c r="C75" s="4"/>
      <c r="D75" s="4"/>
      <c r="E75" s="4"/>
      <c r="F75" s="4"/>
      <c r="G75" s="21"/>
    </row>
    <row r="76" spans="3:7" x14ac:dyDescent="0.25">
      <c r="C76" s="4"/>
      <c r="D76" s="4"/>
      <c r="E76" s="4"/>
      <c r="F76" s="4"/>
      <c r="G76" s="21"/>
    </row>
    <row r="77" spans="3:7" x14ac:dyDescent="0.25">
      <c r="C77" s="4"/>
      <c r="D77" s="4"/>
      <c r="E77" s="4"/>
      <c r="F77" s="4"/>
      <c r="G77" s="21"/>
    </row>
    <row r="78" spans="3:7" x14ac:dyDescent="0.25">
      <c r="C78" s="4"/>
      <c r="D78" s="4"/>
      <c r="E78" s="4"/>
      <c r="F78" s="4"/>
      <c r="G78" s="21"/>
    </row>
    <row r="79" spans="3:7" x14ac:dyDescent="0.25">
      <c r="C79" s="4"/>
      <c r="D79" s="4"/>
      <c r="E79" s="4"/>
      <c r="F79" s="4"/>
      <c r="G79" s="21"/>
    </row>
    <row r="80" spans="3:7" x14ac:dyDescent="0.25">
      <c r="C80" s="4"/>
      <c r="D80" s="4"/>
      <c r="E80" s="4"/>
      <c r="F80" s="4"/>
      <c r="G80" s="21"/>
    </row>
    <row r="81" spans="3:7" x14ac:dyDescent="0.25">
      <c r="C81" s="4"/>
      <c r="D81" s="4"/>
      <c r="E81" s="4"/>
      <c r="F81" s="4"/>
      <c r="G81" s="21"/>
    </row>
    <row r="82" spans="3:7" x14ac:dyDescent="0.25">
      <c r="C82" s="4"/>
      <c r="D82" s="4"/>
      <c r="E82" s="4"/>
      <c r="F82" s="4"/>
      <c r="G82" s="21"/>
    </row>
    <row r="83" spans="3:7" x14ac:dyDescent="0.25">
      <c r="C83" s="4"/>
      <c r="D83" s="4"/>
      <c r="E83" s="4"/>
      <c r="F83" s="4"/>
      <c r="G83" s="21"/>
    </row>
    <row r="84" spans="3:7" x14ac:dyDescent="0.25">
      <c r="C84" s="4"/>
      <c r="D84" s="4"/>
      <c r="E84" s="4"/>
      <c r="F84" s="4"/>
      <c r="G84" s="21"/>
    </row>
  </sheetData>
  <mergeCells count="47">
    <mergeCell ref="A50:A53"/>
    <mergeCell ref="B46:B49"/>
    <mergeCell ref="A46:A49"/>
    <mergeCell ref="B54:B57"/>
    <mergeCell ref="A54:A57"/>
    <mergeCell ref="B50:B53"/>
    <mergeCell ref="A36:B36"/>
    <mergeCell ref="A45:B45"/>
    <mergeCell ref="A28:A31"/>
    <mergeCell ref="B28:B31"/>
    <mergeCell ref="B32:B35"/>
    <mergeCell ref="A32:A35"/>
    <mergeCell ref="A41:A42"/>
    <mergeCell ref="B41:B42"/>
    <mergeCell ref="B37:B40"/>
    <mergeCell ref="A37:A40"/>
    <mergeCell ref="A43:A44"/>
    <mergeCell ref="B43:B44"/>
    <mergeCell ref="A1:B1"/>
    <mergeCell ref="B3:B6"/>
    <mergeCell ref="A3:A6"/>
    <mergeCell ref="A7:A10"/>
    <mergeCell ref="A25:A27"/>
    <mergeCell ref="B25:B27"/>
    <mergeCell ref="B11:B15"/>
    <mergeCell ref="A11:A15"/>
    <mergeCell ref="A2:B2"/>
    <mergeCell ref="B20:B23"/>
    <mergeCell ref="A20:A23"/>
    <mergeCell ref="B7:B10"/>
    <mergeCell ref="A16:A19"/>
    <mergeCell ref="B16:B19"/>
    <mergeCell ref="A24:B24"/>
    <mergeCell ref="H3:H6"/>
    <mergeCell ref="H7:H10"/>
    <mergeCell ref="H11:H15"/>
    <mergeCell ref="H16:H19"/>
    <mergeCell ref="H20:H23"/>
    <mergeCell ref="H43:H44"/>
    <mergeCell ref="H46:H49"/>
    <mergeCell ref="H50:H53"/>
    <mergeCell ref="H54:H57"/>
    <mergeCell ref="H25:H27"/>
    <mergeCell ref="H28:H31"/>
    <mergeCell ref="H32:H35"/>
    <mergeCell ref="H37:H40"/>
    <mergeCell ref="H41:H42"/>
  </mergeCells>
  <conditionalFormatting sqref="C59:C1048576 C1:C8 C10:C30 C32:C38 C53 C55 C41:C51">
    <cfRule type="duplicateValues" dxfId="11" priority="22"/>
  </conditionalFormatting>
  <conditionalFormatting sqref="C56:C57">
    <cfRule type="duplicateValues" dxfId="10" priority="18"/>
  </conditionalFormatting>
  <conditionalFormatting sqref="C9">
    <cfRule type="duplicateValues" dxfId="9" priority="17"/>
  </conditionalFormatting>
  <conditionalFormatting sqref="E25">
    <cfRule type="duplicateValues" dxfId="8" priority="16"/>
  </conditionalFormatting>
  <conditionalFormatting sqref="E27">
    <cfRule type="duplicateValues" dxfId="7" priority="15"/>
  </conditionalFormatting>
  <conditionalFormatting sqref="E29">
    <cfRule type="duplicateValues" dxfId="6" priority="14"/>
  </conditionalFormatting>
  <conditionalFormatting sqref="D29">
    <cfRule type="duplicateValues" dxfId="5" priority="13"/>
  </conditionalFormatting>
  <conditionalFormatting sqref="D55">
    <cfRule type="duplicateValues" dxfId="4" priority="12"/>
  </conditionalFormatting>
  <conditionalFormatting sqref="C54">
    <cfRule type="duplicateValues" dxfId="3" priority="4"/>
  </conditionalFormatting>
  <conditionalFormatting sqref="D46">
    <cfRule type="duplicateValues" dxfId="2" priority="3"/>
  </conditionalFormatting>
  <conditionalFormatting sqref="D47">
    <cfRule type="duplicateValues" dxfId="1" priority="2"/>
  </conditionalFormatting>
  <conditionalFormatting sqref="D1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Todos Indicadores Estudados</vt:lpstr>
      <vt:lpstr>Classificação Indicadores</vt:lpstr>
      <vt:lpstr>Detalhamento de Indicadores F3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Von Zeidler Gomes</dc:creator>
  <cp:lastModifiedBy>Windows</cp:lastModifiedBy>
  <dcterms:created xsi:type="dcterms:W3CDTF">2018-09-27T22:28:16Z</dcterms:created>
  <dcterms:modified xsi:type="dcterms:W3CDTF">2019-01-31T19:22:32Z</dcterms:modified>
</cp:coreProperties>
</file>